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ueva carpeta\"/>
    </mc:Choice>
  </mc:AlternateContent>
  <bookViews>
    <workbookView xWindow="0" yWindow="0" windowWidth="15348" windowHeight="4356" firstSheet="6" activeTab="7"/>
  </bookViews>
  <sheets>
    <sheet name="DESMOLDE DE CUAJADA" sheetId="7" r:id="rId1"/>
    <sheet name="Tiempos produccion" sheetId="4" r:id="rId2"/>
    <sheet name="Tiempos tajado" sheetId="6" r:id="rId3"/>
    <sheet name="Tiempos tajado MXM" sheetId="8" r:id="rId4"/>
    <sheet name="Tiempos Cuajada" sheetId="1" r:id="rId5"/>
    <sheet name="Tiempos deslactosado" sheetId="9" r:id="rId6"/>
    <sheet name="Tiempos MXM DC Y BG" sheetId="10" r:id="rId7"/>
    <sheet name="Tiempos Costeño" sheetId="11" r:id="rId8"/>
    <sheet name=" Tiempos quesillo y bloque" sheetId="12" r:id="rId9"/>
    <sheet name="Tiempos campesino" sheetId="13" r:id="rId10"/>
    <sheet name="Tiempos holandes" sheetId="14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5" i="11" l="1"/>
  <c r="G105" i="11"/>
  <c r="N104" i="11"/>
  <c r="G104" i="11"/>
  <c r="N103" i="11"/>
  <c r="G103" i="11"/>
  <c r="N102" i="11"/>
  <c r="G102" i="11"/>
  <c r="N101" i="11"/>
  <c r="N106" i="11" s="1"/>
  <c r="G101" i="11"/>
  <c r="G106" i="11" s="1"/>
  <c r="C109" i="11" s="1"/>
  <c r="D109" i="11" s="1"/>
  <c r="E109" i="11" s="1"/>
  <c r="N88" i="11"/>
  <c r="G88" i="11"/>
  <c r="N87" i="11"/>
  <c r="G87" i="11"/>
  <c r="N86" i="11"/>
  <c r="G86" i="11"/>
  <c r="N85" i="11"/>
  <c r="G85" i="11"/>
  <c r="N84" i="11"/>
  <c r="N89" i="11" s="1"/>
  <c r="G84" i="11"/>
  <c r="G89" i="11" s="1"/>
  <c r="C92" i="11" s="1"/>
  <c r="D92" i="11" s="1"/>
  <c r="E92" i="11" s="1"/>
  <c r="T32" i="14"/>
  <c r="N32" i="14"/>
  <c r="G32" i="14"/>
  <c r="T31" i="14"/>
  <c r="N31" i="14"/>
  <c r="G31" i="14"/>
  <c r="T30" i="14"/>
  <c r="N30" i="14"/>
  <c r="G30" i="14"/>
  <c r="T29" i="14"/>
  <c r="N29" i="14"/>
  <c r="G29" i="14"/>
  <c r="T28" i="14"/>
  <c r="T33" i="14" s="1"/>
  <c r="N28" i="14"/>
  <c r="N33" i="14" s="1"/>
  <c r="G28" i="14"/>
  <c r="G33" i="14" s="1"/>
  <c r="C36" i="14" s="1"/>
  <c r="D36" i="14" s="1"/>
  <c r="E36" i="14" s="1"/>
  <c r="T14" i="14"/>
  <c r="N14" i="14"/>
  <c r="G14" i="14"/>
  <c r="T13" i="14"/>
  <c r="N13" i="14"/>
  <c r="G13" i="14"/>
  <c r="T12" i="14"/>
  <c r="N12" i="14"/>
  <c r="G12" i="14"/>
  <c r="T11" i="14"/>
  <c r="N11" i="14"/>
  <c r="G11" i="14"/>
  <c r="T10" i="14"/>
  <c r="T15" i="14" s="1"/>
  <c r="N10" i="14"/>
  <c r="N15" i="14" s="1"/>
  <c r="G10" i="14"/>
  <c r="G15" i="14" s="1"/>
  <c r="C18" i="14" s="1"/>
  <c r="D18" i="14" s="1"/>
  <c r="E18" i="14" s="1"/>
  <c r="U13" i="13"/>
  <c r="O13" i="13"/>
  <c r="H13" i="13"/>
  <c r="U12" i="13"/>
  <c r="O12" i="13"/>
  <c r="H12" i="13"/>
  <c r="U11" i="13"/>
  <c r="O11" i="13"/>
  <c r="H11" i="13"/>
  <c r="U10" i="13"/>
  <c r="O10" i="13"/>
  <c r="H10" i="13"/>
  <c r="U9" i="13"/>
  <c r="U14" i="13" s="1"/>
  <c r="O9" i="13"/>
  <c r="O14" i="13" s="1"/>
  <c r="H9" i="13"/>
  <c r="H14" i="13" s="1"/>
  <c r="D17" i="13" s="1"/>
  <c r="E17" i="13" s="1"/>
  <c r="F17" i="13" s="1"/>
  <c r="U52" i="12"/>
  <c r="O52" i="12"/>
  <c r="H52" i="12"/>
  <c r="U51" i="12"/>
  <c r="O51" i="12"/>
  <c r="H51" i="12"/>
  <c r="U50" i="12"/>
  <c r="O50" i="12"/>
  <c r="H50" i="12"/>
  <c r="U49" i="12"/>
  <c r="O49" i="12"/>
  <c r="H49" i="12"/>
  <c r="U48" i="12"/>
  <c r="U53" i="12" s="1"/>
  <c r="O48" i="12"/>
  <c r="O53" i="12" s="1"/>
  <c r="H48" i="12"/>
  <c r="H53" i="12" s="1"/>
  <c r="D56" i="12" s="1"/>
  <c r="E56" i="12" s="1"/>
  <c r="F56" i="12" s="1"/>
  <c r="U34" i="12"/>
  <c r="O34" i="12"/>
  <c r="H34" i="12"/>
  <c r="U33" i="12"/>
  <c r="O33" i="12"/>
  <c r="H33" i="12"/>
  <c r="U32" i="12"/>
  <c r="O32" i="12"/>
  <c r="H32" i="12"/>
  <c r="U31" i="12"/>
  <c r="O31" i="12"/>
  <c r="H31" i="12"/>
  <c r="U30" i="12"/>
  <c r="U35" i="12" s="1"/>
  <c r="O30" i="12"/>
  <c r="O35" i="12" s="1"/>
  <c r="H30" i="12"/>
  <c r="H35" i="12" s="1"/>
  <c r="D38" i="12" s="1"/>
  <c r="E38" i="12" s="1"/>
  <c r="F38" i="12" s="1"/>
  <c r="U15" i="12"/>
  <c r="O15" i="12"/>
  <c r="H15" i="12"/>
  <c r="U14" i="12"/>
  <c r="O14" i="12"/>
  <c r="H14" i="12"/>
  <c r="U13" i="12"/>
  <c r="O13" i="12"/>
  <c r="H13" i="12"/>
  <c r="U12" i="12"/>
  <c r="O12" i="12"/>
  <c r="H12" i="12"/>
  <c r="U11" i="12"/>
  <c r="O11" i="12"/>
  <c r="H11" i="12"/>
  <c r="U10" i="12"/>
  <c r="U16" i="12" s="1"/>
  <c r="O10" i="12"/>
  <c r="O16" i="12" s="1"/>
  <c r="H10" i="12"/>
  <c r="H16" i="12" s="1"/>
  <c r="D19" i="12" s="1"/>
  <c r="E19" i="12" s="1"/>
  <c r="F19" i="12" s="1"/>
  <c r="T69" i="11"/>
  <c r="N69" i="11"/>
  <c r="G69" i="11"/>
  <c r="T68" i="11"/>
  <c r="N68" i="11"/>
  <c r="G68" i="11"/>
  <c r="T67" i="11"/>
  <c r="N67" i="11"/>
  <c r="G67" i="11"/>
  <c r="T66" i="11"/>
  <c r="N66" i="11"/>
  <c r="G66" i="11"/>
  <c r="T65" i="11"/>
  <c r="T70" i="11" s="1"/>
  <c r="N65" i="11"/>
  <c r="N70" i="11" s="1"/>
  <c r="G65" i="11"/>
  <c r="G70" i="11" s="1"/>
  <c r="C73" i="11" s="1"/>
  <c r="D73" i="11" s="1"/>
  <c r="E73" i="11" s="1"/>
  <c r="T51" i="11"/>
  <c r="N51" i="11"/>
  <c r="G51" i="11"/>
  <c r="T50" i="11"/>
  <c r="N50" i="11"/>
  <c r="G50" i="11"/>
  <c r="T49" i="11"/>
  <c r="N49" i="11"/>
  <c r="G49" i="11"/>
  <c r="T48" i="11"/>
  <c r="N48" i="11"/>
  <c r="G48" i="11"/>
  <c r="T47" i="11"/>
  <c r="T52" i="11" s="1"/>
  <c r="N47" i="11"/>
  <c r="N52" i="11" s="1"/>
  <c r="G47" i="11"/>
  <c r="G52" i="11" s="1"/>
  <c r="C55" i="11" s="1"/>
  <c r="D55" i="11" s="1"/>
  <c r="E55" i="11" s="1"/>
  <c r="N33" i="11"/>
  <c r="G33" i="11"/>
  <c r="N32" i="11"/>
  <c r="G32" i="11"/>
  <c r="N31" i="11"/>
  <c r="G31" i="11"/>
  <c r="N30" i="11"/>
  <c r="G30" i="11"/>
  <c r="N29" i="11"/>
  <c r="N34" i="11" s="1"/>
  <c r="G29" i="11"/>
  <c r="G34" i="11" s="1"/>
  <c r="C37" i="11" s="1"/>
  <c r="D37" i="11" s="1"/>
  <c r="E37" i="11" s="1"/>
  <c r="N15" i="11"/>
  <c r="G15" i="11"/>
  <c r="N14" i="11"/>
  <c r="G14" i="11"/>
  <c r="N13" i="11"/>
  <c r="G13" i="11"/>
  <c r="N12" i="11"/>
  <c r="G12" i="11"/>
  <c r="N11" i="11"/>
  <c r="N16" i="11" s="1"/>
  <c r="G11" i="11"/>
  <c r="G16" i="11" s="1"/>
  <c r="C19" i="11" s="1"/>
  <c r="D19" i="11" s="1"/>
  <c r="E19" i="11" s="1"/>
  <c r="T50" i="10"/>
  <c r="N50" i="10"/>
  <c r="G50" i="10"/>
  <c r="T49" i="10"/>
  <c r="N49" i="10"/>
  <c r="G49" i="10"/>
  <c r="T48" i="10"/>
  <c r="N48" i="10"/>
  <c r="G48" i="10"/>
  <c r="T47" i="10"/>
  <c r="N47" i="10"/>
  <c r="G47" i="10"/>
  <c r="T46" i="10"/>
  <c r="T51" i="10" s="1"/>
  <c r="N46" i="10"/>
  <c r="N51" i="10" s="1"/>
  <c r="G46" i="10"/>
  <c r="G51" i="10" s="1"/>
  <c r="C54" i="10" s="1"/>
  <c r="D54" i="10" s="1"/>
  <c r="E54" i="10" s="1"/>
  <c r="T32" i="10"/>
  <c r="N32" i="10"/>
  <c r="G32" i="10"/>
  <c r="T31" i="10"/>
  <c r="N31" i="10"/>
  <c r="G31" i="10"/>
  <c r="T30" i="10"/>
  <c r="N30" i="10"/>
  <c r="G30" i="10"/>
  <c r="T29" i="10"/>
  <c r="N29" i="10"/>
  <c r="G29" i="10"/>
  <c r="T28" i="10"/>
  <c r="T33" i="10" s="1"/>
  <c r="N28" i="10"/>
  <c r="N33" i="10" s="1"/>
  <c r="G28" i="10"/>
  <c r="G33" i="10" s="1"/>
  <c r="C36" i="10" s="1"/>
  <c r="D36" i="10" s="1"/>
  <c r="E36" i="10" s="1"/>
  <c r="U13" i="10"/>
  <c r="O13" i="10"/>
  <c r="U12" i="10"/>
  <c r="O12" i="10"/>
  <c r="G12" i="10"/>
  <c r="U11" i="10"/>
  <c r="O11" i="10"/>
  <c r="G11" i="10"/>
  <c r="U10" i="10"/>
  <c r="O10" i="10"/>
  <c r="G10" i="10"/>
  <c r="U9" i="10"/>
  <c r="U14" i="10" s="1"/>
  <c r="O9" i="10"/>
  <c r="O14" i="10" s="1"/>
  <c r="G9" i="10"/>
  <c r="G14" i="10" s="1"/>
  <c r="C17" i="10" s="1"/>
  <c r="D17" i="10" s="1"/>
  <c r="E17" i="10" s="1"/>
  <c r="U35" i="9"/>
  <c r="O35" i="9"/>
  <c r="G35" i="9"/>
  <c r="U34" i="9"/>
  <c r="O34" i="9"/>
  <c r="G34" i="9"/>
  <c r="U33" i="9"/>
  <c r="O33" i="9"/>
  <c r="G33" i="9"/>
  <c r="U32" i="9"/>
  <c r="O32" i="9"/>
  <c r="G32" i="9"/>
  <c r="U31" i="9"/>
  <c r="U36" i="9" s="1"/>
  <c r="O31" i="9"/>
  <c r="O36" i="9" s="1"/>
  <c r="G31" i="9"/>
  <c r="G36" i="9" s="1"/>
  <c r="C39" i="9" s="1"/>
  <c r="D39" i="9" s="1"/>
  <c r="E39" i="9" s="1"/>
  <c r="U17" i="9"/>
  <c r="O17" i="9"/>
  <c r="G17" i="9"/>
  <c r="U16" i="9"/>
  <c r="O16" i="9"/>
  <c r="G16" i="9"/>
  <c r="U15" i="9"/>
  <c r="O15" i="9"/>
  <c r="G15" i="9"/>
  <c r="U14" i="9"/>
  <c r="O14" i="9"/>
  <c r="G14" i="9"/>
  <c r="U13" i="9"/>
  <c r="O13" i="9"/>
  <c r="G13" i="9"/>
  <c r="U12" i="9"/>
  <c r="U18" i="9" s="1"/>
  <c r="O12" i="9"/>
  <c r="O18" i="9" s="1"/>
  <c r="G12" i="9"/>
  <c r="G18" i="9" s="1"/>
  <c r="C21" i="9" s="1"/>
  <c r="D21" i="9" s="1"/>
  <c r="E21" i="9" s="1"/>
  <c r="U68" i="8" l="1"/>
  <c r="O68" i="8"/>
  <c r="G68" i="8"/>
  <c r="U67" i="8"/>
  <c r="O67" i="8"/>
  <c r="G67" i="8"/>
  <c r="U66" i="8"/>
  <c r="O66" i="8"/>
  <c r="G66" i="8"/>
  <c r="U65" i="8"/>
  <c r="O65" i="8"/>
  <c r="G65" i="8"/>
  <c r="U64" i="8"/>
  <c r="U69" i="8" s="1"/>
  <c r="O64" i="8"/>
  <c r="O69" i="8" s="1"/>
  <c r="G64" i="8"/>
  <c r="G69" i="8" s="1"/>
  <c r="C72" i="8" s="1"/>
  <c r="D72" i="8" s="1"/>
  <c r="E72" i="8" s="1"/>
  <c r="U50" i="8"/>
  <c r="O50" i="8"/>
  <c r="G50" i="8"/>
  <c r="U49" i="8"/>
  <c r="O49" i="8"/>
  <c r="G49" i="8"/>
  <c r="U48" i="8"/>
  <c r="O48" i="8"/>
  <c r="G48" i="8"/>
  <c r="U47" i="8"/>
  <c r="O47" i="8"/>
  <c r="G47" i="8"/>
  <c r="U46" i="8"/>
  <c r="U51" i="8" s="1"/>
  <c r="O46" i="8"/>
  <c r="O51" i="8" s="1"/>
  <c r="G46" i="8"/>
  <c r="G51" i="8" s="1"/>
  <c r="C54" i="8" s="1"/>
  <c r="D54" i="8" s="1"/>
  <c r="E54" i="8" s="1"/>
  <c r="U32" i="8"/>
  <c r="O32" i="8"/>
  <c r="G32" i="8"/>
  <c r="U31" i="8"/>
  <c r="O31" i="8"/>
  <c r="G31" i="8"/>
  <c r="U30" i="8"/>
  <c r="O30" i="8"/>
  <c r="G30" i="8"/>
  <c r="U29" i="8"/>
  <c r="O29" i="8"/>
  <c r="G29" i="8"/>
  <c r="U28" i="8"/>
  <c r="U33" i="8" s="1"/>
  <c r="O28" i="8"/>
  <c r="O33" i="8" s="1"/>
  <c r="G28" i="8"/>
  <c r="G33" i="8" s="1"/>
  <c r="C36" i="8" s="1"/>
  <c r="D36" i="8" s="1"/>
  <c r="E36" i="8" s="1"/>
  <c r="U14" i="8"/>
  <c r="O14" i="8"/>
  <c r="G14" i="8"/>
  <c r="U13" i="8"/>
  <c r="O13" i="8"/>
  <c r="G13" i="8"/>
  <c r="U12" i="8"/>
  <c r="O12" i="8"/>
  <c r="G12" i="8"/>
  <c r="U11" i="8"/>
  <c r="O11" i="8"/>
  <c r="G11" i="8"/>
  <c r="U10" i="8"/>
  <c r="U15" i="8" s="1"/>
  <c r="O10" i="8"/>
  <c r="O15" i="8" s="1"/>
  <c r="G10" i="8"/>
  <c r="G15" i="8" s="1"/>
  <c r="C18" i="8" s="1"/>
  <c r="D18" i="8" s="1"/>
  <c r="E18" i="8" s="1"/>
  <c r="U100" i="6"/>
  <c r="O100" i="6"/>
  <c r="G100" i="6"/>
  <c r="U99" i="6"/>
  <c r="O99" i="6"/>
  <c r="G99" i="6"/>
  <c r="U98" i="6"/>
  <c r="O98" i="6"/>
  <c r="G98" i="6"/>
  <c r="U97" i="6"/>
  <c r="O97" i="6"/>
  <c r="G97" i="6"/>
  <c r="U96" i="6"/>
  <c r="U101" i="6" s="1"/>
  <c r="O96" i="6"/>
  <c r="O101" i="6" s="1"/>
  <c r="G96" i="6"/>
  <c r="G101" i="6" s="1"/>
  <c r="C104" i="6" s="1"/>
  <c r="D104" i="6" s="1"/>
  <c r="E104" i="6" s="1"/>
  <c r="U82" i="6"/>
  <c r="O82" i="6"/>
  <c r="G82" i="6"/>
  <c r="U81" i="6"/>
  <c r="O81" i="6"/>
  <c r="G81" i="6"/>
  <c r="U80" i="6"/>
  <c r="O80" i="6"/>
  <c r="G80" i="6"/>
  <c r="U79" i="6"/>
  <c r="O79" i="6"/>
  <c r="G79" i="6"/>
  <c r="U78" i="6"/>
  <c r="U83" i="6" s="1"/>
  <c r="O78" i="6"/>
  <c r="O83" i="6" s="1"/>
  <c r="G78" i="6"/>
  <c r="G83" i="6" s="1"/>
  <c r="C86" i="6" s="1"/>
  <c r="D86" i="6" s="1"/>
  <c r="E86" i="6" s="1"/>
  <c r="U64" i="6"/>
  <c r="O64" i="6"/>
  <c r="G64" i="6"/>
  <c r="U63" i="6"/>
  <c r="O63" i="6"/>
  <c r="G63" i="6"/>
  <c r="U62" i="6"/>
  <c r="O62" i="6"/>
  <c r="G62" i="6"/>
  <c r="U61" i="6"/>
  <c r="O61" i="6"/>
  <c r="G61" i="6"/>
  <c r="U60" i="6"/>
  <c r="U65" i="6" s="1"/>
  <c r="O60" i="6"/>
  <c r="O65" i="6" s="1"/>
  <c r="G60" i="6"/>
  <c r="G65" i="6" s="1"/>
  <c r="C68" i="6" s="1"/>
  <c r="D68" i="6" s="1"/>
  <c r="E68" i="6" s="1"/>
  <c r="U46" i="6"/>
  <c r="O46" i="6"/>
  <c r="G46" i="6"/>
  <c r="U45" i="6"/>
  <c r="O45" i="6"/>
  <c r="G45" i="6"/>
  <c r="U44" i="6"/>
  <c r="O44" i="6"/>
  <c r="G44" i="6"/>
  <c r="U43" i="6"/>
  <c r="O43" i="6"/>
  <c r="G43" i="6"/>
  <c r="U42" i="6"/>
  <c r="U47" i="6" s="1"/>
  <c r="O42" i="6"/>
  <c r="O47" i="6" s="1"/>
  <c r="G42" i="6"/>
  <c r="G47" i="6" s="1"/>
  <c r="C50" i="6" s="1"/>
  <c r="D50" i="6" s="1"/>
  <c r="E50" i="6" s="1"/>
  <c r="U28" i="6"/>
  <c r="O28" i="6"/>
  <c r="G28" i="6"/>
  <c r="U27" i="6"/>
  <c r="O27" i="6"/>
  <c r="G27" i="6"/>
  <c r="U26" i="6"/>
  <c r="O26" i="6"/>
  <c r="G26" i="6"/>
  <c r="U25" i="6"/>
  <c r="O25" i="6"/>
  <c r="G25" i="6"/>
  <c r="U24" i="6"/>
  <c r="U29" i="6" s="1"/>
  <c r="O24" i="6"/>
  <c r="O29" i="6" s="1"/>
  <c r="G24" i="6"/>
  <c r="G29" i="6" s="1"/>
  <c r="C32" i="6" s="1"/>
  <c r="D32" i="6" s="1"/>
  <c r="E32" i="6" s="1"/>
  <c r="O13" i="6"/>
  <c r="G13" i="6"/>
  <c r="O12" i="6"/>
  <c r="G12" i="6"/>
  <c r="O11" i="6"/>
  <c r="G11" i="6"/>
  <c r="O10" i="6"/>
  <c r="G10" i="6"/>
  <c r="O9" i="6"/>
  <c r="O14" i="6" s="1"/>
  <c r="G9" i="6"/>
  <c r="G14" i="6" s="1"/>
  <c r="N223" i="4" l="1"/>
  <c r="H223" i="4"/>
  <c r="N222" i="4"/>
  <c r="H222" i="4"/>
  <c r="N221" i="4"/>
  <c r="H221" i="4"/>
  <c r="N220" i="4"/>
  <c r="H220" i="4"/>
  <c r="N219" i="4"/>
  <c r="N224" i="4" s="1"/>
  <c r="H219" i="4"/>
  <c r="H224" i="4" s="1"/>
  <c r="N215" i="4"/>
  <c r="H215" i="4"/>
  <c r="N214" i="4"/>
  <c r="H214" i="4"/>
  <c r="N213" i="4"/>
  <c r="H213" i="4"/>
  <c r="N212" i="4"/>
  <c r="H212" i="4"/>
  <c r="N211" i="4"/>
  <c r="N216" i="4" s="1"/>
  <c r="H211" i="4"/>
  <c r="H216" i="4" s="1"/>
  <c r="H199" i="4"/>
  <c r="H198" i="4"/>
  <c r="H197" i="4"/>
  <c r="H196" i="4"/>
  <c r="H195" i="4"/>
  <c r="H200" i="4" s="1"/>
  <c r="T191" i="4"/>
  <c r="N191" i="4"/>
  <c r="H191" i="4"/>
  <c r="T190" i="4"/>
  <c r="N190" i="4"/>
  <c r="H190" i="4"/>
  <c r="T189" i="4"/>
  <c r="N189" i="4"/>
  <c r="H189" i="4"/>
  <c r="T188" i="4"/>
  <c r="N188" i="4"/>
  <c r="H188" i="4"/>
  <c r="T187" i="4"/>
  <c r="T192" i="4" s="1"/>
  <c r="N187" i="4"/>
  <c r="N192" i="4" s="1"/>
  <c r="H187" i="4"/>
  <c r="H192" i="4" s="1"/>
  <c r="T183" i="4"/>
  <c r="N183" i="4"/>
  <c r="H183" i="4"/>
  <c r="T182" i="4"/>
  <c r="N182" i="4"/>
  <c r="H182" i="4"/>
  <c r="T181" i="4"/>
  <c r="N181" i="4"/>
  <c r="H181" i="4"/>
  <c r="T180" i="4"/>
  <c r="N180" i="4"/>
  <c r="H180" i="4"/>
  <c r="T179" i="4"/>
  <c r="T184" i="4" s="1"/>
  <c r="N179" i="4"/>
  <c r="N184" i="4" s="1"/>
  <c r="H179" i="4"/>
  <c r="H184" i="4" s="1"/>
  <c r="K195" i="4" s="1"/>
  <c r="L195" i="4" s="1"/>
  <c r="M195" i="4" s="1"/>
  <c r="T158" i="4"/>
  <c r="N158" i="4"/>
  <c r="H158" i="4"/>
  <c r="T157" i="4"/>
  <c r="N157" i="4"/>
  <c r="H157" i="4"/>
  <c r="T156" i="4"/>
  <c r="N156" i="4"/>
  <c r="H156" i="4"/>
  <c r="T155" i="4"/>
  <c r="N155" i="4"/>
  <c r="H155" i="4"/>
  <c r="T154" i="4"/>
  <c r="T159" i="4" s="1"/>
  <c r="N154" i="4"/>
  <c r="N159" i="4" s="1"/>
  <c r="H154" i="4"/>
  <c r="H159" i="4" s="1"/>
  <c r="T150" i="4"/>
  <c r="N150" i="4"/>
  <c r="H150" i="4"/>
  <c r="T149" i="4"/>
  <c r="N149" i="4"/>
  <c r="H149" i="4"/>
  <c r="T148" i="4"/>
  <c r="N148" i="4"/>
  <c r="H148" i="4"/>
  <c r="T147" i="4"/>
  <c r="N147" i="4"/>
  <c r="H147" i="4"/>
  <c r="T146" i="4"/>
  <c r="T151" i="4" s="1"/>
  <c r="N146" i="4"/>
  <c r="N151" i="4" s="1"/>
  <c r="H146" i="4"/>
  <c r="H151" i="4" s="1"/>
  <c r="D162" i="4" s="1"/>
  <c r="E162" i="4" s="1"/>
  <c r="F162" i="4" s="1"/>
  <c r="N124" i="4"/>
  <c r="H124" i="4"/>
  <c r="N123" i="4"/>
  <c r="H123" i="4"/>
  <c r="N122" i="4"/>
  <c r="H122" i="4"/>
  <c r="N121" i="4"/>
  <c r="H121" i="4"/>
  <c r="N120" i="4"/>
  <c r="N125" i="4" s="1"/>
  <c r="H120" i="4"/>
  <c r="H125" i="4" s="1"/>
  <c r="D129" i="4" s="1"/>
  <c r="E129" i="4" s="1"/>
  <c r="F129" i="4" s="1"/>
  <c r="N99" i="4"/>
  <c r="H99" i="4"/>
  <c r="N98" i="4"/>
  <c r="H98" i="4"/>
  <c r="N97" i="4"/>
  <c r="H97" i="4"/>
  <c r="N96" i="4"/>
  <c r="H96" i="4"/>
  <c r="N95" i="4"/>
  <c r="N100" i="4" s="1"/>
  <c r="H95" i="4"/>
  <c r="H100" i="4" s="1"/>
  <c r="T91" i="4"/>
  <c r="N91" i="4"/>
  <c r="H91" i="4"/>
  <c r="T90" i="4"/>
  <c r="N90" i="4"/>
  <c r="H90" i="4"/>
  <c r="T89" i="4"/>
  <c r="N89" i="4"/>
  <c r="H89" i="4"/>
  <c r="T88" i="4"/>
  <c r="N88" i="4"/>
  <c r="H88" i="4"/>
  <c r="T87" i="4"/>
  <c r="T92" i="4" s="1"/>
  <c r="N87" i="4"/>
  <c r="N92" i="4" s="1"/>
  <c r="H87" i="4"/>
  <c r="H92" i="4" s="1"/>
  <c r="D103" i="4" s="1"/>
  <c r="E103" i="4" s="1"/>
  <c r="F103" i="4" s="1"/>
  <c r="H68" i="4"/>
  <c r="H67" i="4"/>
  <c r="H66" i="4"/>
  <c r="H65" i="4"/>
  <c r="H64" i="4"/>
  <c r="H69" i="4" s="1"/>
  <c r="T60" i="4"/>
  <c r="N60" i="4"/>
  <c r="H60" i="4"/>
  <c r="T59" i="4"/>
  <c r="N59" i="4"/>
  <c r="H59" i="4"/>
  <c r="T58" i="4"/>
  <c r="N58" i="4"/>
  <c r="H58" i="4"/>
  <c r="T57" i="4"/>
  <c r="N57" i="4"/>
  <c r="H57" i="4"/>
  <c r="T56" i="4"/>
  <c r="T61" i="4" s="1"/>
  <c r="N56" i="4"/>
  <c r="N61" i="4" s="1"/>
  <c r="H56" i="4"/>
  <c r="H61" i="4" s="1"/>
  <c r="T52" i="4"/>
  <c r="N52" i="4"/>
  <c r="H52" i="4"/>
  <c r="T51" i="4"/>
  <c r="N51" i="4"/>
  <c r="H51" i="4"/>
  <c r="T50" i="4"/>
  <c r="N50" i="4"/>
  <c r="H50" i="4"/>
  <c r="T49" i="4"/>
  <c r="N49" i="4"/>
  <c r="H49" i="4"/>
  <c r="T48" i="4"/>
  <c r="T53" i="4" s="1"/>
  <c r="N48" i="4"/>
  <c r="N53" i="4" s="1"/>
  <c r="H48" i="4"/>
  <c r="H53" i="4" s="1"/>
  <c r="K64" i="4" s="1"/>
  <c r="L64" i="4" s="1"/>
  <c r="M64" i="4" s="1"/>
  <c r="T26" i="4"/>
  <c r="N26" i="4"/>
  <c r="H26" i="4"/>
  <c r="T25" i="4"/>
  <c r="N25" i="4"/>
  <c r="H25" i="4"/>
  <c r="T24" i="4"/>
  <c r="N24" i="4"/>
  <c r="H24" i="4"/>
  <c r="T23" i="4"/>
  <c r="N23" i="4"/>
  <c r="H23" i="4"/>
  <c r="T22" i="4"/>
  <c r="T27" i="4" s="1"/>
  <c r="N22" i="4"/>
  <c r="N27" i="4" s="1"/>
  <c r="H22" i="4"/>
  <c r="H27" i="4" s="1"/>
  <c r="T18" i="4"/>
  <c r="N18" i="4"/>
  <c r="H18" i="4"/>
  <c r="T17" i="4"/>
  <c r="N17" i="4"/>
  <c r="H17" i="4"/>
  <c r="T16" i="4"/>
  <c r="N16" i="4"/>
  <c r="H16" i="4"/>
  <c r="T15" i="4"/>
  <c r="N15" i="4"/>
  <c r="H15" i="4"/>
  <c r="T14" i="4"/>
  <c r="T19" i="4" s="1"/>
  <c r="N14" i="4"/>
  <c r="N19" i="4" s="1"/>
  <c r="H14" i="4"/>
  <c r="H19" i="4" s="1"/>
  <c r="D30" i="4" s="1"/>
  <c r="E30" i="4" s="1"/>
  <c r="F30" i="4" s="1"/>
  <c r="S45" i="1" l="1"/>
  <c r="M45" i="1"/>
  <c r="G45" i="1"/>
  <c r="S44" i="1"/>
  <c r="M44" i="1"/>
  <c r="G44" i="1"/>
  <c r="S43" i="1"/>
  <c r="M43" i="1"/>
  <c r="G43" i="1"/>
  <c r="S42" i="1"/>
  <c r="M42" i="1"/>
  <c r="G42" i="1"/>
  <c r="S41" i="1"/>
  <c r="S46" i="1" s="1"/>
  <c r="M41" i="1"/>
  <c r="M46" i="1" s="1"/>
  <c r="G41" i="1"/>
  <c r="G46" i="1" s="1"/>
  <c r="G26" i="1"/>
  <c r="M26" i="1"/>
  <c r="S26" i="1"/>
  <c r="G27" i="1"/>
  <c r="M27" i="1"/>
  <c r="S27" i="1"/>
  <c r="G28" i="1"/>
  <c r="M28" i="1"/>
  <c r="S28" i="1"/>
  <c r="G29" i="1"/>
  <c r="M29" i="1"/>
  <c r="S29" i="1"/>
  <c r="G30" i="1"/>
  <c r="M30" i="1"/>
  <c r="S30" i="1"/>
  <c r="G31" i="1"/>
  <c r="M31" i="1"/>
  <c r="S31" i="1"/>
  <c r="G12" i="1" l="1"/>
  <c r="G13" i="1"/>
  <c r="G14" i="1"/>
  <c r="G15" i="1"/>
  <c r="G11" i="1"/>
  <c r="S12" i="1"/>
  <c r="S13" i="1"/>
  <c r="S14" i="1"/>
  <c r="S15" i="1"/>
  <c r="S11" i="1"/>
  <c r="M12" i="1"/>
  <c r="M13" i="1"/>
  <c r="M14" i="1"/>
  <c r="M15" i="1"/>
  <c r="M11" i="1"/>
  <c r="G10" i="7"/>
  <c r="G11" i="7"/>
  <c r="G12" i="7"/>
  <c r="G13" i="7"/>
  <c r="G9" i="7"/>
  <c r="G14" i="7" s="1"/>
  <c r="G16" i="1" l="1"/>
  <c r="M16" i="1"/>
  <c r="S16" i="1"/>
</calcChain>
</file>

<file path=xl/comments1.xml><?xml version="1.0" encoding="utf-8"?>
<comments xmlns="http://schemas.openxmlformats.org/spreadsheetml/2006/main">
  <authors>
    <author>Autor</author>
  </authors>
  <commentList>
    <comment ref="E1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VALORACION RITMO DE TRABAJO
ESTE PERMITE AJUSTAR LOS TIEMPOS DEPENDIENDO EL RITMO CON QUE SE REALIZO LA ACTIVIDAD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TIEMPO CRONOMETRADO EN SEGUNDOS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EN LITROS DE LECHE QUE SE RECEPCIONA</t>
        </r>
      </text>
    </comment>
    <comment ref="H1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EL TIEMPO REAL QUE DURA LA ACTIVIDAD EN CUESTION</t>
        </r>
      </text>
    </comment>
    <comment ref="M1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EN LITROS DE LECHE PARA DESCREMAR</t>
        </r>
      </text>
    </comment>
    <comment ref="S1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0,18GRAMOS DE CUAJO POR CADA 40 LITROS DE LECHE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PASAR LOS LITROS DE LECHE DEL CAMION DE ACOPIO A LAS TINAS</t>
        </r>
      </text>
    </comment>
    <comment ref="I1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DESCREMAR LA LECHE PARA BAJO EN GRASA</t>
        </r>
      </text>
    </comment>
    <comment ref="O1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TOMA EL CUAJO DEL LABORATORIO Y SE ADICIONA A LA LECHE
</t>
        </r>
      </text>
    </comment>
    <comment ref="S1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3,6 ES LA CANTIDAD EN GRAMOS DE CUAJO PARA LOS 800 LITROS DE LECHE
</t>
        </r>
      </text>
    </comment>
    <comment ref="H1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11,5 MIN</t>
        </r>
      </text>
    </comment>
    <comment ref="N1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42,06 MIN</t>
        </r>
      </text>
    </comment>
    <comment ref="T1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23,95 MIN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EN GRAMOS DE QUESO QUE SE GENERA POR ESTE PROCESO</t>
        </r>
      </text>
    </comment>
    <comment ref="M2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EN GRAMOS DE QUESO QUE SE ESTA DESUERANDO</t>
        </r>
      </text>
    </comment>
    <comment ref="C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CUANDO SE ADICIONA EL SUERO A LA LECHE Y SE MEZCLA PARA GENERAR EL CUAJO DE QUESO</t>
        </r>
      </text>
    </comment>
    <comment ref="I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SEPARAR EL CUAJO DE QUESO DEL SUERO QUE SE GENERO</t>
        </r>
      </text>
    </comment>
    <comment ref="O22" authorId="0" shapeId="0">
      <text>
        <r>
          <rPr>
            <b/>
            <sz val="9"/>
            <color indexed="81"/>
            <rFont val="Tahoma"/>
            <family val="2"/>
          </rPr>
          <t>AQUÍ SE CALIENTA Y SE LE DA CONTEXTURA Y ELASTICIDAD AL CUAJO DE QUESO</t>
        </r>
      </text>
    </comment>
    <comment ref="S22" authorId="0" shapeId="0">
      <text>
        <r>
          <rPr>
            <sz val="9"/>
            <color indexed="81"/>
            <rFont val="Tahoma"/>
            <family val="2"/>
          </rPr>
          <t xml:space="preserve">Promedio de cantidad de gramos de queso en 1 hilado
</t>
        </r>
      </text>
    </comment>
    <comment ref="H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14,11 MIN</t>
        </r>
      </text>
    </comment>
    <comment ref="N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26,95 MIN
</t>
        </r>
      </text>
    </comment>
    <comment ref="T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53,16 MIN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VALORACION RITMO DE TRABAJO
ESTE PERMITE AJUSTAR LOS TIEMPOS DEPENDIENDO EL RITMO CON QUE SE REALIZO LA ACTIVIDAD</t>
        </r>
      </text>
    </comment>
    <comment ref="F4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TIEMPO CRONOMETRADO EN SEGUNDOS</t>
        </r>
      </text>
    </comment>
    <comment ref="G4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EN LITROS DE LECHE QUE SE RECEPCIONA</t>
        </r>
      </text>
    </comment>
    <comment ref="H4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EL TIEMPO REAL QUE DURA LA ACTIVIDAD EN CUESTION</t>
        </r>
      </text>
    </comment>
    <comment ref="M4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EN GRAMOS DE QUESO QUE SE GENERA POR ESTE PROCESO</t>
        </r>
      </text>
    </comment>
    <comment ref="S4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EN LITROS DE LECHE PARA DESCREMAR</t>
        </r>
      </text>
    </comment>
    <comment ref="C4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PASAR LOS LITROS DE LECHE DEL CAMION DE ACOPIO A LAS TINAS</t>
        </r>
      </text>
    </comment>
    <comment ref="I4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CUANDO SE ADICIONA LA LACTASA A LA LECHE PARA POSTERIORMENTE DESCREMARLA
</t>
        </r>
      </text>
    </comment>
    <comment ref="O4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DESCREMAR LA LECHE PARA QUESO DESLACTOSADO</t>
        </r>
      </text>
    </comment>
    <comment ref="H5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11,5 MIN</t>
        </r>
      </text>
    </comment>
    <comment ref="N53" authorId="0" shapeId="0">
      <text>
        <r>
          <rPr>
            <sz val="9"/>
            <color indexed="81"/>
            <rFont val="Tahoma"/>
            <family val="2"/>
          </rPr>
          <t>30 MIN</t>
        </r>
      </text>
    </comment>
    <comment ref="T5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42,06 MIN</t>
        </r>
      </text>
    </comment>
    <comment ref="M5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EN GRAMOS DE QUESO QUE SE GENERA POR ESTE PROCESO</t>
        </r>
      </text>
    </comment>
    <comment ref="S5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EN GRAMOS DE QUESO QUE SE ESTA DESUERANDO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TOMA EL CUAJO DEL LABORATORIO Y SE ADICIONA A LA LECHE
0,18GRAMOS DE CUAJO POR CADA 40 LITROS DE LECHE</t>
        </r>
      </text>
    </comment>
    <comment ref="G5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EN GRAMOS DE QUESO A LOS QUE SE LES ADICIONA CUAJO</t>
        </r>
      </text>
    </comment>
    <comment ref="I5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CUANDO SE ADICIONA EL SUERO A LA LECHE Y SE MEZCLA PARA GENERAR EL CUAJO DE QUESO</t>
        </r>
      </text>
    </comment>
    <comment ref="O5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SEPARAR EL CUAJO DE QUESO DEL SUERO QUE SE GENERO</t>
        </r>
      </text>
    </comment>
    <comment ref="H6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24 MIN</t>
        </r>
      </text>
    </comment>
    <comment ref="N6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14,11 MIN</t>
        </r>
      </text>
    </comment>
    <comment ref="T61" authorId="0" shapeId="0">
      <text>
        <r>
          <rPr>
            <sz val="9"/>
            <color indexed="81"/>
            <rFont val="Tahoma"/>
            <family val="2"/>
          </rPr>
          <t xml:space="preserve">16,94 MIN
</t>
        </r>
      </text>
    </comment>
    <comment ref="C64" authorId="0" shapeId="0">
      <text>
        <r>
          <rPr>
            <b/>
            <sz val="9"/>
            <color indexed="81"/>
            <rFont val="Tahoma"/>
            <family val="2"/>
          </rPr>
          <t>AQUÍ SE CALIENTA Y SE LE DA CONTEXTURA Y ELASTICIDAD AL CUAJO DE QUESO</t>
        </r>
      </text>
    </comment>
    <comment ref="G64" authorId="0" shapeId="0">
      <text>
        <r>
          <rPr>
            <sz val="9"/>
            <color indexed="81"/>
            <rFont val="Tahoma"/>
            <family val="2"/>
          </rPr>
          <t xml:space="preserve">Promedio de cantidad de gramos de queso en 1 hilado
</t>
        </r>
      </text>
    </comment>
    <comment ref="H69" authorId="0" shapeId="0">
      <text>
        <r>
          <rPr>
            <b/>
            <sz val="9"/>
            <color indexed="81"/>
            <rFont val="Tahoma"/>
            <family val="2"/>
          </rPr>
          <t xml:space="preserve">Autor:
</t>
        </r>
        <r>
          <rPr>
            <sz val="9"/>
            <color indexed="81"/>
            <rFont val="Tahoma"/>
            <family val="2"/>
          </rPr>
          <t xml:space="preserve"> 53 MIN</t>
        </r>
      </text>
    </comment>
    <comment ref="G8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EN LITROS DE LECHE QUE SE RECEPCIONA</t>
        </r>
      </text>
    </comment>
    <comment ref="M8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EN GRAMOS DE QUESO QUE SE GENERA POR ESTE PROCESO</t>
        </r>
      </text>
    </comment>
    <comment ref="C8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PASAR LOS LITROS DE LECHE DEL CAMION DE ACOPIO A LAS TINAS</t>
        </r>
      </text>
    </comment>
    <comment ref="I8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TOMA EL CUAJO DEL LABORATORIO Y SE ADICIONA A LA LECHE
</t>
        </r>
      </text>
    </comment>
    <comment ref="O8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CUANDO SE ADICIONA EL SUERO A LA LECHE Y SE MEZCLA PARA GENERAR EL CUAJO DE QUESO</t>
        </r>
      </text>
    </comment>
    <comment ref="H9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10,92 MIN</t>
        </r>
      </text>
    </comment>
    <comment ref="N9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24,68 MIN</t>
        </r>
      </text>
    </comment>
    <comment ref="T9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14,13 MIN</t>
        </r>
      </text>
    </comment>
    <comment ref="G9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EN GRAMOS DE QUESO QUE SE ESTA DESUERANDO</t>
        </r>
      </text>
    </comment>
    <comment ref="C9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SEPARAR EL CUAJO DE QUESO DEL SUERO QUE SE GENERO
</t>
        </r>
      </text>
    </comment>
    <comment ref="I9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AQUÍ SE CALIENTA Y SE LE DA CONTEXTURA Y ELASTICIDAD AL CUAJO DE QUESO</t>
        </r>
      </text>
    </comment>
    <comment ref="M9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Promedio de cantidad de gramos de queso en 1 hilado
</t>
        </r>
      </text>
    </comment>
    <comment ref="H10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27,32 MIN
</t>
        </r>
      </text>
    </comment>
    <comment ref="N10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54,24 MIN</t>
        </r>
      </text>
    </comment>
    <comment ref="G11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EN LITROS DE LECHE QUE SE PASTEURIZAN
</t>
        </r>
      </text>
    </comment>
    <comment ref="M11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EN GRAMOS DE SUEROCOSTEÑO QUE SE GENERA LUEGO DEL LICUADO</t>
        </r>
      </text>
    </comment>
    <comment ref="C12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CALIENTA LA LECHE, CREMA DE LECHE,REQUESON EN LA MARMITA</t>
        </r>
      </text>
    </comment>
    <comment ref="I12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LO QUE SE GENERA EN LA PASTEURIZACION SE LICUA JUNTO CON LA SAL HASTA TENER LATEXTURA DESEADA</t>
        </r>
      </text>
    </comment>
    <comment ref="H12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7,007 MIN</t>
        </r>
      </text>
    </comment>
    <comment ref="N12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5,69 MIN
</t>
        </r>
      </text>
    </comment>
    <comment ref="G14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de litros de leche que se recepcionan</t>
        </r>
      </text>
    </comment>
    <comment ref="M14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1 GRAMO DE CUAJO POR CADA 40 LITROS DE LECHE
</t>
        </r>
      </text>
    </comment>
    <comment ref="S14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BLOQUE DE 17 KG APROXIMADAMENTE
</t>
        </r>
      </text>
    </comment>
    <comment ref="C14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PASAR LOS LITROS DE LECHE DEL CAMION DE ACOPIO A LAS TINAS</t>
        </r>
      </text>
    </comment>
    <comment ref="I14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TOMA EL CUAJO DEL LABORATORIO Y SE ADICIONA A LA LECHE
</t>
        </r>
      </text>
    </comment>
    <comment ref="O14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SEPARAR EL CUAJO  DEL SUERO QUE SE GENERO
</t>
        </r>
      </text>
    </comment>
    <comment ref="H15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11,23 MIN</t>
        </r>
      </text>
    </comment>
    <comment ref="N15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57,30 MIN
</t>
        </r>
      </text>
    </comment>
    <comment ref="T15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40,06 MIN</t>
        </r>
      </text>
    </comment>
    <comment ref="G15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BLOQUE DE 17 KG APROXIMADAMENTE
</t>
        </r>
      </text>
    </comment>
    <comment ref="M15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BLOQUE DE 17 KG APROXIMADAMENTE</t>
        </r>
      </text>
    </comment>
    <comment ref="S15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BLOQUE DE 17 KG APROXIMADAMENTE</t>
        </r>
      </text>
    </comment>
    <comment ref="C15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AGREGAR SAL AL CUAJO Y MEZCLAR MANUALMENTE</t>
        </r>
      </text>
    </comment>
    <comment ref="I15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Tomar el cuajo y meterlo en los moldes de cuajada (aprox. 17kg)</t>
        </r>
      </text>
    </comment>
    <comment ref="O15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Tomar los moldes con la cuajada ya dentro y ponerlos en la prensa
</t>
        </r>
      </text>
    </comment>
    <comment ref="H15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13,97 MIN</t>
        </r>
      </text>
    </comment>
    <comment ref="N15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39,11 MIN</t>
        </r>
      </text>
    </comment>
    <comment ref="T15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14,707 MIN</t>
        </r>
      </text>
    </comment>
    <comment ref="G17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DE LITROS DE LECHE QUE SE CALIENTAN
</t>
        </r>
      </text>
    </comment>
    <comment ref="M17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DE LITROS DE LECHE A LOS QUE SE LES BAJA LA TEMPERATURA</t>
        </r>
      </text>
    </comment>
    <comment ref="S17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EN GRAMOS DE QUESO A LOS QUE SE LES ADICIONA CULTIVO DE MADURACION</t>
        </r>
      </text>
    </comment>
    <comment ref="C17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CALENTAR LA LECHE HASTA 65 GRADOS CENTIGRADOS
</t>
        </r>
      </text>
    </comment>
    <comment ref="I17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BAJAR LA TEMPERATURA DE LA LECHE HASTA LOS 38 GRADOS CENTIGRADOS</t>
        </r>
      </text>
    </comment>
    <comment ref="O17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ADICIONAR UN SOBRE DE CULTIVO DE MADURACION (12 A 13 GRAMOS CADA SOBRE)</t>
        </r>
      </text>
    </comment>
    <comment ref="H18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24,9 MIN</t>
        </r>
      </text>
    </comment>
    <comment ref="N18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87,312 MIN</t>
        </r>
      </text>
    </comment>
    <comment ref="T18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13,09 MIN</t>
        </r>
      </text>
    </comment>
    <comment ref="G18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EN GRAMOS DE QUESO A LOS QUE SE LES ADICIONA COLORANNATO
</t>
        </r>
      </text>
    </comment>
    <comment ref="M18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EN GRAMOS DE QUESO A LOS QUE SE LES ADICIONA EL CUAJO
</t>
        </r>
      </text>
    </comment>
    <comment ref="S18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EN GRAMOS DE QUESO QUE SE DESUERA</t>
        </r>
      </text>
    </comment>
    <comment ref="C18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ADICIONA 64 ml DE COLORANATO A LA LECHE</t>
        </r>
      </text>
    </comment>
    <comment ref="I18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ADICIONA 1 GRAMO DE CUAJO POR CADA 40 LITROS DE LECHE</t>
        </r>
      </text>
    </comment>
    <comment ref="H19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10,89 MIN
</t>
        </r>
      </text>
    </comment>
    <comment ref="N19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47,79 MIN</t>
        </r>
      </text>
    </comment>
    <comment ref="T19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38,46 MIN</t>
        </r>
      </text>
    </comment>
    <comment ref="G19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EN GRAMOS DE QUESO  QUE SE ESTA MOLDEANDO
</t>
        </r>
      </text>
    </comment>
    <comment ref="C19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TOMAR EL CUAJO DE HOLANDES Y METER EN MOLDE (3500 GRS APROXIMADAMENTE 1 MOLDE)</t>
        </r>
      </text>
    </comment>
    <comment ref="H20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81 ,55 MIN</t>
        </r>
      </text>
    </comment>
    <comment ref="E21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VALORACION RITMO DE TRABAJO
ESTE PERMITE AJUSTAR LOS TIEMPOS DEPENDIENDO EL RITMO CON QUE SE REALIZO LA ACTIVIDAD</t>
        </r>
      </text>
    </comment>
    <comment ref="F21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TIEMPO CRONOMETRADO EN SEGUNDOS</t>
        </r>
      </text>
    </comment>
    <comment ref="G21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DE UNIDADES QUE SE CRONOMETIZARON</t>
        </r>
      </text>
    </comment>
    <comment ref="H21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EL TIEMPO REAL QUE DURA LA ACTIVIDAD EN CUESTION</t>
        </r>
      </text>
    </comment>
    <comment ref="M21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DE UNIDADES QUE SE CRONOMETIZARON</t>
        </r>
      </text>
    </comment>
    <comment ref="C211" authorId="0" shapeId="0">
      <text>
        <r>
          <rPr>
            <b/>
            <sz val="9"/>
            <color indexed="81"/>
            <rFont val="Tahoma"/>
            <family val="2"/>
          </rPr>
          <t>Autor:
INTRODUCIR EL QUESO EN MOLDE DE 500 GRAMOS</t>
        </r>
      </text>
    </comment>
    <comment ref="I21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INTRODUCIR EL QUESO EN MOLDE DE 300GRAMOS</t>
        </r>
      </text>
    </comment>
    <comment ref="H21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8,71 MIN</t>
        </r>
      </text>
    </comment>
    <comment ref="N216" authorId="0" shapeId="0">
      <text>
        <r>
          <rPr>
            <b/>
            <sz val="9"/>
            <color indexed="81"/>
            <rFont val="Tahoma"/>
            <family val="2"/>
          </rPr>
          <t>Autor:
12,61</t>
        </r>
        <r>
          <rPr>
            <sz val="9"/>
            <color indexed="81"/>
            <rFont val="Tahoma"/>
            <family val="2"/>
          </rPr>
          <t xml:space="preserve"> MIN</t>
        </r>
      </text>
    </comment>
    <comment ref="G21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DE UNIDADES QUE SE CRONOMETIZARON
1 BANDEJA ----9 UNID.
18 BANDEJAS -162 UNID</t>
        </r>
      </text>
    </comment>
    <comment ref="M21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DE UNIDADES QUE SE CRONOMETIZARON</t>
        </r>
      </text>
    </comment>
    <comment ref="C21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INTRODUCIR EL QUESO EN BANDEJA DE 3500 GRAMOS</t>
        </r>
      </text>
    </comment>
    <comment ref="I21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INTRODUCIR EL QUESO EN MOLDE DE 1500GRAMOS</t>
        </r>
      </text>
    </comment>
    <comment ref="H22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17,38 MIN</t>
        </r>
      </text>
    </comment>
    <comment ref="N22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1,55 MIN</t>
        </r>
      </text>
    </comment>
  </commentList>
</comments>
</file>

<file path=xl/comments2.xml><?xml version="1.0" encoding="utf-8"?>
<comments xmlns="http://schemas.openxmlformats.org/spreadsheetml/2006/main">
  <authors>
    <author>Contador</author>
  </authors>
  <commentList>
    <comment ref="D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INTRODUCIR BLOQUE EN LA MAQUINA TAJADORA Y CORTARLO EN TAJAS CON 25 GRAMOS DE PESO</t>
        </r>
      </text>
    </comment>
    <comment ref="H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INTRODUCIR BLOQUE EN LA MAQUINA TAJADORA Y CORTARLO EN TAJAS CON 30 GRAMOS DE PESO</t>
        </r>
      </text>
    </comment>
    <comment ref="D2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2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L2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M2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N2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R2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S2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T2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B2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APILAR LAS TAJAS Y PONERLES UN SEPARADOR PLASTICO EN MEDIO DE ESTAS .</t>
        </r>
      </text>
    </comment>
    <comment ref="H2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TOMAR LAS TAJAS YA SEPARADAS Y METERLAS EN LAS BOLSAS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INTRODUCIR EL PRODUCTO EN LA MAQUINA SELLADORA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58,06 MIN</t>
        </r>
      </text>
    </comment>
    <comment ref="O2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12,73 MIN</t>
        </r>
      </text>
    </comment>
    <comment ref="U2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15,94 MIN</t>
        </r>
      </text>
    </comment>
    <comment ref="D4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L4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M4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N4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R4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S4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T4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B42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APILAR LAS TAJAS Y PONERLES UN SEPARADOR PLASTICO EN MEDIO DE ESTAS .</t>
        </r>
      </text>
    </comment>
    <comment ref="H42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TOMAR LAS TAJAS YA SEPARADAS Y METERLAS EN LAS BOLSAS</t>
        </r>
      </text>
    </comment>
    <comment ref="P42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INTRODUCIR EL PRODUCTO EN LA MAQUINA SELLADORA</t>
        </r>
      </text>
    </comment>
    <comment ref="G4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48 MIN</t>
        </r>
      </text>
    </comment>
    <comment ref="O4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10,79 MIN</t>
        </r>
      </text>
    </comment>
    <comment ref="U4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10,63 MIN</t>
        </r>
      </text>
    </comment>
    <comment ref="D5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5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5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L5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M5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N5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R5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S5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T5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B6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APILAR LAS TAJAS Y PONERLES UN SEPARADOR PLASTICO EN MEDIO DE ESTAS .</t>
        </r>
      </text>
    </comment>
    <comment ref="H6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TOMAR LAS TAJAS YA SEPARADAS Y METERLAS EN LAS BOLSAS</t>
        </r>
      </text>
    </comment>
    <comment ref="P6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INTRODUCIR EL PRODUCTO EN LA MAQUINA SELLADORA</t>
        </r>
      </text>
    </comment>
    <comment ref="G6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43,68 MIN</t>
        </r>
      </text>
    </comment>
    <comment ref="O6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8,50 MIN
</t>
        </r>
      </text>
    </comment>
    <comment ref="U6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7,79 MIN</t>
        </r>
      </text>
    </comment>
    <comment ref="D7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7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7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L7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M7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N7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R7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S7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T7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B7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APILAR LAS TAJAS Y PONERLES UN SEPARADOR PLASTICO EN MEDIO DE ESTAS .</t>
        </r>
      </text>
    </comment>
    <comment ref="H7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TOMAR LAS TAJAS YA SEPARADAS Y METERLAS EN LAS BOLSAS Y LUEGO PONERLE LA ETIQUETA</t>
        </r>
      </text>
    </comment>
    <comment ref="P7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INTRODUCIR EL PRODUCTO EN LA MAQUINA SELLADORA</t>
        </r>
      </text>
    </comment>
    <comment ref="G8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47,98 MIN</t>
        </r>
      </text>
    </comment>
    <comment ref="O8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6,63 MIN</t>
        </r>
      </text>
    </comment>
    <comment ref="U8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5,63 MIN</t>
        </r>
      </text>
    </comment>
    <comment ref="D9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9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9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L9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M9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N9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R9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S9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T9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B9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APILAR LAS TAJAS Y PONERLES UN SEPARADOR PLASTICO EN MEDIO DE ESTAS .</t>
        </r>
      </text>
    </comment>
    <comment ref="H9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TOMAR LAS TAJAS YA SEPARADAS Y METERLAS EN LAS BOLSAS</t>
        </r>
      </text>
    </comment>
    <comment ref="P9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INTRODUCIR EL PRODUCTO EN LA MAQUINA SELLADORA</t>
        </r>
      </text>
    </comment>
    <comment ref="G10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37,84 MIN</t>
        </r>
      </text>
    </comment>
    <comment ref="O10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3,56 MIN</t>
        </r>
      </text>
    </comment>
    <comment ref="U10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3,39 MIN</t>
        </r>
      </text>
    </comment>
  </commentList>
</comments>
</file>

<file path=xl/comments3.xml><?xml version="1.0" encoding="utf-8"?>
<comments xmlns="http://schemas.openxmlformats.org/spreadsheetml/2006/main">
  <authors>
    <author>Contador</author>
  </authors>
  <commentList>
    <comment ref="D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M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N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R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S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T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APILAR LAS TAJAS Y PONERLES UN SEPARADOR PLASTICO EN MEDIO DE ESTAS .</t>
        </r>
      </text>
    </comment>
    <comment ref="H1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TOMAR LAS TAJAS YA SEPARADAS Y METERLAS EN LAS BOLSAS Y LUEGO PONERLE LA ETIQUETA</t>
        </r>
      </text>
    </comment>
    <comment ref="P1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INTRODUCIR EL PRODUCTO EN LA MAQUINA SELLADORA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50,96 MIN</t>
        </r>
      </text>
    </comment>
    <comment ref="O1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29,21 MIN</t>
        </r>
      </text>
    </comment>
    <comment ref="U1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16,21 MIN</t>
        </r>
      </text>
    </comment>
    <comment ref="D2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2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L2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M2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N2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R2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S2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T2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APILAR LAS TAJAS Y PONERLES UN SEPARADOR PLASTICO EN MEDIO DE ESTAS .</t>
        </r>
      </text>
    </comment>
    <comment ref="H2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TOMAR LAS TAJAS YA SEPARADAS Y METERLAS EN LAS BOLSAS</t>
        </r>
      </text>
    </comment>
    <comment ref="P2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INTRODUCIR EL PRODUCTO EN LA MAQUINA SELLADORA</t>
        </r>
      </text>
    </comment>
    <comment ref="G3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54,22 MIN</t>
        </r>
      </text>
    </comment>
    <comment ref="O3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13,56 MIN</t>
        </r>
      </text>
    </comment>
    <comment ref="U3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11,99 MIN</t>
        </r>
      </text>
    </comment>
    <comment ref="D4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4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L4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M4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N4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R4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S4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T4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B4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APILAR LAS TAJAS Y PONERLES UN SEPARADOR PLASTICO EN MEDIO DE ESTAS .</t>
        </r>
      </text>
    </comment>
    <comment ref="H4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TOMAR LAS TAJAS YA SEPARADAS Y METERLAS EN LAS BOLSAS</t>
        </r>
      </text>
    </comment>
    <comment ref="P4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INTRODUCIR EL PRODUCTO EN LA MAQUINA SELLADORA</t>
        </r>
      </text>
    </comment>
    <comment ref="G5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46,44 MIN</t>
        </r>
      </text>
    </comment>
    <comment ref="O5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10,02 MIN</t>
        </r>
      </text>
    </comment>
    <comment ref="U5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9,01 MIN</t>
        </r>
      </text>
    </comment>
    <comment ref="D6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6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6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L6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M6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N6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R6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S6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T6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B6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APILAR LAS TAJAS Y PONERLES UN SEPARADOR PLASTICO EN MEDIO DE ESTAS .</t>
        </r>
      </text>
    </comment>
    <comment ref="H6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TOMAR LAS TAJAS YA SEPARADAS Y METERLAS EN LAS BOLSAS Y LUEGO PONERLE LA ETIQUETA</t>
        </r>
      </text>
    </comment>
    <comment ref="P6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INTRODUCIR EL PRODUCTO EN LA MAQUINA SELLADORA</t>
        </r>
      </text>
    </comment>
    <comment ref="G6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50,49 MIN</t>
        </r>
      </text>
    </comment>
    <comment ref="O6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9 MIN</t>
        </r>
      </text>
    </comment>
    <comment ref="U6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6,17 MIN</t>
        </r>
      </text>
    </comment>
  </commentList>
</comments>
</file>

<file path=xl/comments4.xml><?xml version="1.0" encoding="utf-8"?>
<comments xmlns="http://schemas.openxmlformats.org/spreadsheetml/2006/main">
  <authors>
    <author>Contador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1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K1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P1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Q1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R1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TOMAR LA CUAJADA Y CORTARLA EN TROZOS DE 400G CADA UNO E INTRODUCIRLO EN LA TAZA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INTODUCIR EL QUESO EN SU BOLSA</t>
        </r>
      </text>
    </comment>
    <comment ref="N11" authorId="0" shapeId="0">
      <text>
        <r>
          <rPr>
            <b/>
            <sz val="9"/>
            <color indexed="81"/>
            <rFont val="Tahoma"/>
            <family val="2"/>
          </rPr>
          <t>Contado
INTRODUCIR EL PRODUCTO EN LA MAQUINA SELLADORA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12,17 MIN</t>
        </r>
      </text>
    </comment>
    <comment ref="M1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5,12 MIN</t>
        </r>
      </text>
    </comment>
    <comment ref="S1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10,07 MIN</t>
        </r>
      </text>
    </comment>
    <comment ref="D2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2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J2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K2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L2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P2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Q2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R2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6,35 MIN</t>
        </r>
      </text>
    </comment>
    <comment ref="M3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7,23 MIN</t>
        </r>
      </text>
    </comment>
    <comment ref="S3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15,14 MIN</t>
        </r>
      </text>
    </comment>
    <comment ref="D4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J4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K4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L4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P4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Q4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R4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G4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2,75 MIN</t>
        </r>
      </text>
    </comment>
    <comment ref="M4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2,44 MIN</t>
        </r>
      </text>
    </comment>
    <comment ref="S4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4,44 MIN</t>
        </r>
      </text>
    </comment>
  </commentList>
</comments>
</file>

<file path=xl/comments5.xml><?xml version="1.0" encoding="utf-8"?>
<comments xmlns="http://schemas.openxmlformats.org/spreadsheetml/2006/main">
  <authors>
    <author>Contador</author>
  </authors>
  <commentList>
    <comment ref="D1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1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L1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M1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N1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R1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S1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T1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SACAR EL QUESO DEL MOLDE</t>
        </r>
      </text>
    </comment>
    <comment ref="G1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6,599 MIN</t>
        </r>
      </text>
    </comment>
    <comment ref="O1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15,95 MIN</t>
        </r>
      </text>
    </comment>
    <comment ref="U1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12,32 MIN</t>
        </r>
      </text>
    </comment>
    <comment ref="D3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3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L3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M3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N3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R3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S3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T3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G3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2,35 MIN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1,56 MIN</t>
        </r>
      </text>
    </comment>
    <comment ref="U3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2,06 MIN</t>
        </r>
      </text>
    </comment>
  </commentList>
</comments>
</file>

<file path=xl/comments6.xml><?xml version="1.0" encoding="utf-8"?>
<comments xmlns="http://schemas.openxmlformats.org/spreadsheetml/2006/main">
  <authors>
    <author>Contador</author>
  </authors>
  <commentList>
    <comment ref="D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G1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3,47 MIN</t>
        </r>
      </text>
    </comment>
    <comment ref="O1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11,99 MIN</t>
        </r>
      </text>
    </comment>
    <comment ref="U1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5,91 MIN</t>
        </r>
      </text>
    </comment>
    <comment ref="G33" authorId="0" shapeId="0">
      <text>
        <r>
          <rPr>
            <b/>
            <sz val="9"/>
            <color indexed="81"/>
            <rFont val="Tahoma"/>
            <charset val="1"/>
          </rPr>
          <t>Contador:</t>
        </r>
        <r>
          <rPr>
            <sz val="9"/>
            <color indexed="81"/>
            <rFont val="Tahoma"/>
            <charset val="1"/>
          </rPr>
          <t xml:space="preserve">
3,33 MIN</t>
        </r>
      </text>
    </comment>
    <comment ref="N33" authorId="0" shapeId="0">
      <text>
        <r>
          <rPr>
            <b/>
            <sz val="9"/>
            <color indexed="81"/>
            <rFont val="Tahoma"/>
            <charset val="1"/>
          </rPr>
          <t>Contador:</t>
        </r>
        <r>
          <rPr>
            <sz val="9"/>
            <color indexed="81"/>
            <rFont val="Tahoma"/>
            <charset val="1"/>
          </rPr>
          <t xml:space="preserve">
7,55 MIN</t>
        </r>
      </text>
    </comment>
    <comment ref="T33" authorId="0" shapeId="0">
      <text>
        <r>
          <rPr>
            <b/>
            <sz val="9"/>
            <color indexed="81"/>
            <rFont val="Tahoma"/>
            <charset val="1"/>
          </rPr>
          <t>Contador:</t>
        </r>
        <r>
          <rPr>
            <sz val="9"/>
            <color indexed="81"/>
            <rFont val="Tahoma"/>
            <charset val="1"/>
          </rPr>
          <t xml:space="preserve">
5,87 MIN</t>
        </r>
      </text>
    </comment>
    <comment ref="G51" authorId="0" shapeId="0">
      <text>
        <r>
          <rPr>
            <b/>
            <sz val="9"/>
            <color indexed="81"/>
            <rFont val="Tahoma"/>
            <charset val="1"/>
          </rPr>
          <t>Contador:</t>
        </r>
        <r>
          <rPr>
            <sz val="9"/>
            <color indexed="81"/>
            <rFont val="Tahoma"/>
            <charset val="1"/>
          </rPr>
          <t xml:space="preserve">
5,32 MIN</t>
        </r>
      </text>
    </comment>
    <comment ref="N51" authorId="0" shapeId="0">
      <text>
        <r>
          <rPr>
            <b/>
            <sz val="9"/>
            <color indexed="81"/>
            <rFont val="Tahoma"/>
            <charset val="1"/>
          </rPr>
          <t>Contador:</t>
        </r>
        <r>
          <rPr>
            <sz val="9"/>
            <color indexed="81"/>
            <rFont val="Tahoma"/>
            <charset val="1"/>
          </rPr>
          <t xml:space="preserve">
7,31</t>
        </r>
      </text>
    </comment>
    <comment ref="T51" authorId="0" shapeId="0">
      <text>
        <r>
          <rPr>
            <b/>
            <sz val="9"/>
            <color indexed="81"/>
            <rFont val="Tahoma"/>
            <charset val="1"/>
          </rPr>
          <t>Contador:</t>
        </r>
        <r>
          <rPr>
            <sz val="9"/>
            <color indexed="81"/>
            <rFont val="Tahoma"/>
            <charset val="1"/>
          </rPr>
          <t xml:space="preserve">
6,14</t>
        </r>
      </text>
    </comment>
  </commentList>
</comments>
</file>

<file path=xl/comments7.xml><?xml version="1.0" encoding="utf-8"?>
<comments xmlns="http://schemas.openxmlformats.org/spreadsheetml/2006/main">
  <authors>
    <author>Contador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1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KILO GRAMOS QUE SE MOLIERON EN ESA ACTIVIDAD</t>
        </r>
      </text>
    </comment>
    <comment ref="K1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M1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5,95 MIN</t>
        </r>
      </text>
    </comment>
    <comment ref="N1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22,19 MIN
</t>
        </r>
      </text>
    </comment>
    <comment ref="D2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2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KILO GRAMOS QUE SE MOLIERON EN ESA ACTIVIDAD</t>
        </r>
      </text>
    </comment>
    <comment ref="K2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L2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M2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G3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15,87 MIN</t>
        </r>
      </text>
    </comment>
    <comment ref="N3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14,27 MIN</t>
        </r>
      </text>
    </comment>
    <comment ref="D4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4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4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K4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L4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M4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Q4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R4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S4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G52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29,17 MIN</t>
        </r>
      </text>
    </comment>
    <comment ref="N52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10,64 MIN</t>
        </r>
      </text>
    </comment>
    <comment ref="T52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21,95 MIN</t>
        </r>
      </text>
    </comment>
    <comment ref="D6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6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6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K6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L6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M6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Q6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R6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S6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G7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12,69 MIN</t>
        </r>
      </text>
    </comment>
    <comment ref="N7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3,18 MIN</t>
        </r>
      </text>
    </comment>
    <comment ref="T7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9,65 MIN</t>
        </r>
      </text>
    </comment>
    <comment ref="D8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8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8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K8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L8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M8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B8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INTRODUCIR EL SUERO COSTEÑO EN SU BOLSA</t>
        </r>
      </text>
    </comment>
    <comment ref="H8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SELLAR CON LA MAQUINA MANUAL</t>
        </r>
      </text>
    </comment>
    <comment ref="G8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16,60 MIN</t>
        </r>
      </text>
    </comment>
    <comment ref="N8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5,41 MIN</t>
        </r>
      </text>
    </comment>
    <comment ref="D10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10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10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K10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L10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M10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B10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INTRODUCIR EL SUERO COSTEÑO EN SU BOLSA</t>
        </r>
      </text>
    </comment>
    <comment ref="H101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SELLAR CON LA MAQUINA MANUAL</t>
        </r>
      </text>
    </comment>
    <comment ref="G10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23,64 MIN</t>
        </r>
      </text>
    </comment>
    <comment ref="N10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5,73 MIN</t>
        </r>
      </text>
    </comment>
  </commentList>
</comments>
</file>

<file path=xl/comments8.xml><?xml version="1.0" encoding="utf-8"?>
<comments xmlns="http://schemas.openxmlformats.org/spreadsheetml/2006/main">
  <authors>
    <author>Contador</author>
  </authors>
  <commentList>
    <comment ref="E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F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G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M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N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R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S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T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33,76 MIN</t>
        </r>
      </text>
    </comment>
    <comment ref="O16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28,90 MIN</t>
        </r>
      </text>
    </comment>
    <comment ref="U16" authorId="0" shapeId="0">
      <text>
        <r>
          <rPr>
            <b/>
            <sz val="9"/>
            <color indexed="81"/>
            <rFont val="Tahoma"/>
            <family val="2"/>
          </rPr>
          <t>Contador:20,31</t>
        </r>
        <r>
          <rPr>
            <sz val="9"/>
            <color indexed="81"/>
            <rFont val="Tahoma"/>
            <family val="2"/>
          </rPr>
          <t xml:space="preserve"> MIN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F2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L2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M2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N2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R2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S2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T2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H3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5,63 MIN</t>
        </r>
      </text>
    </comment>
    <comment ref="O3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8,62 MIN</t>
        </r>
      </text>
    </comment>
    <comment ref="U3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5,73 MIN
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F4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G4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L4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M4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N4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R4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S4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T4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H5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4,82 MIN</t>
        </r>
      </text>
    </comment>
    <comment ref="O53" authorId="0" shapeId="0">
      <text>
        <r>
          <rPr>
            <sz val="9"/>
            <color indexed="81"/>
            <rFont val="Tahoma"/>
            <family val="2"/>
          </rPr>
          <t>11,37 MIN</t>
        </r>
      </text>
    </comment>
    <comment ref="U5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5,73 MIN
</t>
        </r>
      </text>
    </comment>
  </commentList>
</comments>
</file>

<file path=xl/comments9.xml><?xml version="1.0" encoding="utf-8"?>
<comments xmlns="http://schemas.openxmlformats.org/spreadsheetml/2006/main">
  <authors>
    <author>Contador</author>
  </authors>
  <commentList>
    <comment ref="E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H1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4,83 MIN</t>
        </r>
      </text>
    </comment>
    <comment ref="O1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15,95 MIN</t>
        </r>
      </text>
    </comment>
    <comment ref="U1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11,98 MIN</t>
        </r>
      </text>
    </comment>
  </commentList>
</comments>
</file>

<file path=xl/comments10.xml><?xml version="1.0" encoding="utf-8"?>
<comments xmlns="http://schemas.openxmlformats.org/spreadsheetml/2006/main">
  <authors>
    <author>Contador</author>
  </authors>
  <commentList>
    <comment ref="D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K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M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Q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R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S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TOMAR EL BLOQUE DE QUESO Y CORTARLO EN TAJAS DE 250 G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4,28 MIN</t>
        </r>
      </text>
    </comment>
    <comment ref="N1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4,56 MIN</t>
        </r>
      </text>
    </comment>
    <comment ref="T1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3,49 MIN
</t>
        </r>
      </text>
    </comment>
    <comment ref="D2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F2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K2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L2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M2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Q2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VALORACION RITMO DE TRABAJO</t>
        </r>
      </text>
    </comment>
    <comment ref="R2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TIEMPO CRONOMETRADO</t>
        </r>
      </text>
    </comment>
    <comment ref="S2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CANTIDAD DE UNIDADES QUE PASAN POR ESTA ACTIVIDAD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TOMAR EL BLOQUE DE QUESO Y CORTARLO EN TAJAS DE 500 G</t>
        </r>
      </text>
    </comment>
    <comment ref="G3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3,65 MIN</t>
        </r>
      </text>
    </comment>
    <comment ref="N3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3,49 MIN</t>
        </r>
      </text>
    </comment>
    <comment ref="T3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3,68 MIN</t>
        </r>
      </text>
    </comment>
  </commentList>
</comments>
</file>

<file path=xl/sharedStrings.xml><?xml version="1.0" encoding="utf-8"?>
<sst xmlns="http://schemas.openxmlformats.org/spreadsheetml/2006/main" count="2298" uniqueCount="166">
  <si>
    <t>DEPARATMENTO:</t>
  </si>
  <si>
    <t xml:space="preserve">COMIENZO </t>
  </si>
  <si>
    <t>TERMINO</t>
  </si>
  <si>
    <t>TIEMPO TRANCURRIDO</t>
  </si>
  <si>
    <t>OPERACIÓN:</t>
  </si>
  <si>
    <t>MAQUINA:</t>
  </si>
  <si>
    <t>UNIDAD:</t>
  </si>
  <si>
    <t>METODO UTILIZADO:</t>
  </si>
  <si>
    <t>OPERARIO</t>
  </si>
  <si>
    <t>OBSERVADO POR</t>
  </si>
  <si>
    <t>FECHA</t>
  </si>
  <si>
    <t>DESCRIPCION DEL ELEMENTO</t>
  </si>
  <si>
    <t>V</t>
  </si>
  <si>
    <t>T.B</t>
  </si>
  <si>
    <t>ESTUDIO DE TIEMPOS No:</t>
  </si>
  <si>
    <t>CRONOMETRADO</t>
  </si>
  <si>
    <t>ERIK CASTILLO</t>
  </si>
  <si>
    <t>SELLADO</t>
  </si>
  <si>
    <t>CORTAR</t>
  </si>
  <si>
    <t>EMBOLSAR</t>
  </si>
  <si>
    <t>EMPAQUE</t>
  </si>
  <si>
    <t>WILDON VEGA</t>
  </si>
  <si>
    <t>1 al 5</t>
  </si>
  <si>
    <t xml:space="preserve">SELLARORA 2 </t>
  </si>
  <si>
    <t>C</t>
  </si>
  <si>
    <t>UNID</t>
  </si>
  <si>
    <t>DESCRIBCION DEL EVENTO</t>
  </si>
  <si>
    <t>DESMOLDE</t>
  </si>
  <si>
    <t>CORTAR Y METER EN TAZA</t>
  </si>
  <si>
    <t>2 BLOQUES</t>
  </si>
  <si>
    <t>CUAJADA 16-18 KG</t>
  </si>
  <si>
    <t xml:space="preserve">DESMOLDE </t>
  </si>
  <si>
    <t>TIEMPO PROMEDIO NORMALIZADO</t>
  </si>
  <si>
    <t>DESCRIPCION DEL EVENTO</t>
  </si>
  <si>
    <t>LINEA</t>
  </si>
  <si>
    <t>REFERENCIA</t>
  </si>
  <si>
    <t>ARTURO/ WILDON</t>
  </si>
  <si>
    <t>CUAJADA</t>
  </si>
  <si>
    <t>400 G</t>
  </si>
  <si>
    <t>SELLARORA 2 / CUARTO FRIO</t>
  </si>
  <si>
    <t>CRONOMETRADO POR SEGUNDOS</t>
  </si>
  <si>
    <t>500 G</t>
  </si>
  <si>
    <t>2500 G</t>
  </si>
  <si>
    <t>TIEMPO BASICO</t>
  </si>
  <si>
    <t>TIEMPO BASICO PROMEDIO</t>
  </si>
  <si>
    <t>VALORACION DEL RITMO DE TRABAJO</t>
  </si>
  <si>
    <t>TIEMPO CRONOMETRADO</t>
  </si>
  <si>
    <t>CORTAR, EMPACAR Y SELLAR</t>
  </si>
  <si>
    <t>PRODUCCION</t>
  </si>
  <si>
    <t>LINEA:</t>
  </si>
  <si>
    <t>BAJO EN GRASA</t>
  </si>
  <si>
    <t>ARTURO PINZON/ JANETH</t>
  </si>
  <si>
    <t>MARMITA/DESCREMADORA/BOMBA IMPULSADORA/ TINAS</t>
  </si>
  <si>
    <t>Lts.</t>
  </si>
  <si>
    <t>GRAMOS</t>
  </si>
  <si>
    <t>RECEPCION</t>
  </si>
  <si>
    <t>DESCREMAR</t>
  </si>
  <si>
    <t>ADICION CUAJO</t>
  </si>
  <si>
    <t>CORTAR LECHE</t>
  </si>
  <si>
    <t xml:space="preserve">DESUERADO </t>
  </si>
  <si>
    <t>HILADO</t>
  </si>
  <si>
    <t>TIEMPO TOTAL</t>
  </si>
  <si>
    <t>SEG</t>
  </si>
  <si>
    <t>MIN</t>
  </si>
  <si>
    <t>HORAS</t>
  </si>
  <si>
    <t>DESLACTOSADO</t>
  </si>
  <si>
    <t>ADICION LACTASA</t>
  </si>
  <si>
    <t>DOBLE CREMA</t>
  </si>
  <si>
    <t>TROMPO/BOPMBA IMPULSADORA/TINAS</t>
  </si>
  <si>
    <t>Lts</t>
  </si>
  <si>
    <t>164000g</t>
  </si>
  <si>
    <t>82000g</t>
  </si>
  <si>
    <t>COSTEÑO</t>
  </si>
  <si>
    <t>TRANSFORMADO DEL SUERO</t>
  </si>
  <si>
    <t>REFERENCIA:</t>
  </si>
  <si>
    <t>SUERO COSTEÑO</t>
  </si>
  <si>
    <t>LEIDY QUIÑONES</t>
  </si>
  <si>
    <t>LICUADORA/MARMITA</t>
  </si>
  <si>
    <t>PASTEURIZACION</t>
  </si>
  <si>
    <t>LICUADO</t>
  </si>
  <si>
    <t>DARIO ESCOBAR</t>
  </si>
  <si>
    <t>PRENSA/TINA</t>
  </si>
  <si>
    <t xml:space="preserve">ADICION DE SAL </t>
  </si>
  <si>
    <t xml:space="preserve">METER EN MOLDE </t>
  </si>
  <si>
    <t>PRENSAR</t>
  </si>
  <si>
    <t>LINEA :</t>
  </si>
  <si>
    <t>HOLANDES</t>
  </si>
  <si>
    <t>FABRICACION HOLANDES</t>
  </si>
  <si>
    <t>PRENSA/TINAS/VENTILADOR</t>
  </si>
  <si>
    <t>LTS</t>
  </si>
  <si>
    <t>TIMEPO BASICO</t>
  </si>
  <si>
    <t>CALENTAR</t>
  </si>
  <si>
    <t>ENFRIAR</t>
  </si>
  <si>
    <t>ADICION DE CULTIVO</t>
  </si>
  <si>
    <t>105000g</t>
  </si>
  <si>
    <t>ADICION DE COLOR</t>
  </si>
  <si>
    <t xml:space="preserve">DESUERAR </t>
  </si>
  <si>
    <t>MOLDEAR</t>
  </si>
  <si>
    <t>MOLDEADO</t>
  </si>
  <si>
    <t>OTROS</t>
  </si>
  <si>
    <t>ARTURO PINZON</t>
  </si>
  <si>
    <t>MOLDES/ ESCABILADEROS</t>
  </si>
  <si>
    <t>UNID.</t>
  </si>
  <si>
    <t>MOLDEAR CHITAGA/DESLACTOSADO 500G</t>
  </si>
  <si>
    <t>MOLDEAR CAMPESINO</t>
  </si>
  <si>
    <t>MOLDEAR QUESILLO</t>
  </si>
  <si>
    <t>MOLDEAR DESLACTOSADO 1500 G</t>
  </si>
  <si>
    <t>TAJADO Y EMPAQUETADO</t>
  </si>
  <si>
    <t>LINEAS</t>
  </si>
  <si>
    <t>TAJAR</t>
  </si>
  <si>
    <t>JENIFER/ MARIBEL</t>
  </si>
  <si>
    <t>1 AL 5</t>
  </si>
  <si>
    <t>TAJADORA/ CUARTO FRIO</t>
  </si>
  <si>
    <t>TAJAR (25g)</t>
  </si>
  <si>
    <t>TAJAR (30g)</t>
  </si>
  <si>
    <t>SEPARADO, EMBOSALDO Y SELLADO</t>
  </si>
  <si>
    <t>200 G</t>
  </si>
  <si>
    <t xml:space="preserve">SELLADORA 1/ CUARTO FRIO </t>
  </si>
  <si>
    <t>SEPARADO</t>
  </si>
  <si>
    <t>SELLAR</t>
  </si>
  <si>
    <t>300 G</t>
  </si>
  <si>
    <t>6 unid la sellada</t>
  </si>
  <si>
    <t>1250 G</t>
  </si>
  <si>
    <t>EMBOLSAR Y ETIQUETAR</t>
  </si>
  <si>
    <t>EMPAQUETADO</t>
  </si>
  <si>
    <t>CHITAGA 500G</t>
  </si>
  <si>
    <t>DESMOLDE, EMPAQUE Y SELLADO</t>
  </si>
  <si>
    <t>DESLACTOSADO 500G</t>
  </si>
  <si>
    <t>SELLADORA 2/ CUARTO FRIO</t>
  </si>
  <si>
    <t>DESLACTOSADO 1500G</t>
  </si>
  <si>
    <t>500G REDONDO</t>
  </si>
  <si>
    <t>DESMOLDAR</t>
  </si>
  <si>
    <t>EMBOLSADO y ETIQUETADO</t>
  </si>
  <si>
    <t xml:space="preserve">LINEA </t>
  </si>
  <si>
    <t>BAJO EN GRASA/ DOBLE CREMA</t>
  </si>
  <si>
    <t xml:space="preserve">300G </t>
  </si>
  <si>
    <t>10 unid cada sellada</t>
  </si>
  <si>
    <t>SELLADORA 2/CUARTO FRIO</t>
  </si>
  <si>
    <t xml:space="preserve">500G </t>
  </si>
  <si>
    <t xml:space="preserve">8 unid cada sellada </t>
  </si>
  <si>
    <t>MOLIDO, EMPACADO Y SELLADO</t>
  </si>
  <si>
    <t>300G MOLIDO</t>
  </si>
  <si>
    <t>MOLINO/CUARTO FRIO/BALANZA DIGITAL</t>
  </si>
  <si>
    <t>KG</t>
  </si>
  <si>
    <t>MOLER</t>
  </si>
  <si>
    <t>15 kg aprox</t>
  </si>
  <si>
    <t>EMPACADO</t>
  </si>
  <si>
    <t>2500G MOLIDO</t>
  </si>
  <si>
    <t>40 kg aprox</t>
  </si>
  <si>
    <t xml:space="preserve">500 G </t>
  </si>
  <si>
    <t>4 unid cada sellada</t>
  </si>
  <si>
    <t>EMBOLSADO</t>
  </si>
  <si>
    <t xml:space="preserve">2500 G </t>
  </si>
  <si>
    <t>DESMOLDE , EMPACADO Y SELLADO</t>
  </si>
  <si>
    <t>350 G</t>
  </si>
  <si>
    <t>SELLADORA 1/CUARTO FRIO/BALANZA DIGITAL</t>
  </si>
  <si>
    <t>TIEMPO ASIGNADO PROMEDIO</t>
  </si>
  <si>
    <t>DESMOLDE, EMPACADO Y SELLADO</t>
  </si>
  <si>
    <t>CUARTO FRIO/SELLADORA 2</t>
  </si>
  <si>
    <t>OTROS (HOLANDES)</t>
  </si>
  <si>
    <t>CORTE,EMPACADO Y SELLADO</t>
  </si>
  <si>
    <t>250 G</t>
  </si>
  <si>
    <t>8 unid cada sellada</t>
  </si>
  <si>
    <t>CORTAR TAJA</t>
  </si>
  <si>
    <t>COSTEÑO (SUERO)</t>
  </si>
  <si>
    <t>EMPACADO Y SELLADO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</si>
</sst>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14">
    <xf numFmtId="0" fontId="0" fillId="0" borderId="0" xfId="0"/>
    <xf numFmtId="47" fontId="0" fillId="0" borderId="0" xfId="0" applyNumberForma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9" fontId="0" fillId="0" borderId="1" xfId="1" applyFont="1" applyBorder="1" applyAlignment="1">
      <alignment horizontal="center"/>
    </xf>
    <xf numFmtId="9" fontId="0" fillId="0" borderId="0" xfId="1" applyFont="1" applyFill="1" applyBorder="1"/>
    <xf numFmtId="0" fontId="0" fillId="0" borderId="1" xfId="0" applyFill="1" applyBorder="1"/>
    <xf numFmtId="0" fontId="2" fillId="0" borderId="1" xfId="0" applyFont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9" fontId="0" fillId="2" borderId="1" xfId="1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0" fillId="2" borderId="18" xfId="0" applyNumberFormat="1" applyFill="1" applyBorder="1"/>
    <xf numFmtId="0" fontId="0" fillId="2" borderId="22" xfId="0" applyFill="1" applyBorder="1"/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9" fontId="0" fillId="3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4" fontId="0" fillId="3" borderId="18" xfId="0" applyNumberFormat="1" applyFill="1" applyBorder="1"/>
    <xf numFmtId="0" fontId="0" fillId="3" borderId="22" xfId="0" applyFill="1" applyBorder="1"/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9" fontId="0" fillId="4" borderId="1" xfId="1" applyFont="1" applyFill="1" applyBorder="1"/>
    <xf numFmtId="0" fontId="0" fillId="4" borderId="1" xfId="0" applyFill="1" applyBorder="1" applyAlignment="1">
      <alignment horizontal="center" vertical="center"/>
    </xf>
    <xf numFmtId="164" fontId="0" fillId="4" borderId="18" xfId="0" applyNumberFormat="1" applyFill="1" applyBorder="1"/>
    <xf numFmtId="0" fontId="0" fillId="4" borderId="22" xfId="0" applyFill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3" fillId="0" borderId="2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37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4" borderId="37" xfId="0" applyFont="1" applyFill="1" applyBorder="1" applyAlignment="1">
      <alignment horizontal="center"/>
    </xf>
    <xf numFmtId="0" fontId="1" fillId="4" borderId="31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14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/>
    </xf>
    <xf numFmtId="0" fontId="0" fillId="3" borderId="0" xfId="0" applyFill="1" applyBorder="1"/>
    <xf numFmtId="0" fontId="1" fillId="4" borderId="0" xfId="0" applyFont="1" applyFill="1" applyBorder="1" applyAlignment="1">
      <alignment horizontal="center"/>
    </xf>
    <xf numFmtId="0" fontId="0" fillId="4" borderId="0" xfId="0" applyFill="1" applyBorder="1"/>
    <xf numFmtId="0" fontId="1" fillId="2" borderId="0" xfId="0" applyFont="1" applyFill="1" applyBorder="1" applyAlignment="1">
      <alignment horizontal="center"/>
    </xf>
    <xf numFmtId="0" fontId="0" fillId="2" borderId="0" xfId="0" applyFill="1" applyBorder="1"/>
    <xf numFmtId="0" fontId="2" fillId="0" borderId="3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3" fillId="0" borderId="4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14" fontId="3" fillId="0" borderId="30" xfId="0" applyNumberFormat="1" applyFont="1" applyBorder="1" applyAlignment="1">
      <alignment horizontal="center" vertical="center"/>
    </xf>
    <xf numFmtId="14" fontId="3" fillId="0" borderId="43" xfId="0" applyNumberFormat="1" applyFont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9" fontId="0" fillId="5" borderId="1" xfId="1" applyFont="1" applyFill="1" applyBorder="1"/>
    <xf numFmtId="0" fontId="0" fillId="5" borderId="1" xfId="0" applyFill="1" applyBorder="1" applyAlignment="1">
      <alignment horizontal="center" vertical="center"/>
    </xf>
    <xf numFmtId="164" fontId="0" fillId="5" borderId="18" xfId="0" applyNumberFormat="1" applyFill="1" applyBorder="1"/>
    <xf numFmtId="0" fontId="0" fillId="6" borderId="17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9" fontId="0" fillId="6" borderId="1" xfId="1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164" fontId="0" fillId="6" borderId="18" xfId="0" applyNumberFormat="1" applyFill="1" applyBorder="1"/>
    <xf numFmtId="164" fontId="0" fillId="0" borderId="0" xfId="0" applyNumberFormat="1"/>
    <xf numFmtId="0" fontId="0" fillId="2" borderId="1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0" fillId="5" borderId="22" xfId="0" applyFill="1" applyBorder="1"/>
    <xf numFmtId="0" fontId="1" fillId="6" borderId="20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/>
    </xf>
    <xf numFmtId="0" fontId="0" fillId="6" borderId="22" xfId="0" applyFill="1" applyBorder="1"/>
    <xf numFmtId="0" fontId="1" fillId="2" borderId="23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164" fontId="0" fillId="5" borderId="22" xfId="0" applyNumberFormat="1" applyFill="1" applyBorder="1"/>
    <xf numFmtId="0" fontId="1" fillId="5" borderId="37" xfId="0" applyFont="1" applyFill="1" applyBorder="1" applyAlignment="1">
      <alignment horizontal="center"/>
    </xf>
    <xf numFmtId="0" fontId="1" fillId="5" borderId="31" xfId="0" applyFont="1" applyFill="1" applyBorder="1" applyAlignment="1">
      <alignment horizontal="center"/>
    </xf>
    <xf numFmtId="0" fontId="1" fillId="5" borderId="32" xfId="0" applyFont="1" applyFill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0" fillId="0" borderId="1" xfId="0" applyFont="1" applyBorder="1"/>
    <xf numFmtId="0" fontId="2" fillId="0" borderId="27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6" fillId="0" borderId="44" xfId="0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1" fillId="2" borderId="45" xfId="0" applyFont="1" applyFill="1" applyBorder="1" applyAlignment="1">
      <alignment horizontal="center" vertical="center"/>
    </xf>
    <xf numFmtId="164" fontId="0" fillId="2" borderId="2" xfId="0" applyNumberFormat="1" applyFill="1" applyBorder="1"/>
    <xf numFmtId="0" fontId="0" fillId="2" borderId="30" xfId="0" applyFill="1" applyBorder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vertical="center"/>
    </xf>
    <xf numFmtId="0" fontId="1" fillId="3" borderId="2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3" borderId="18" xfId="0" applyNumberFormat="1" applyFill="1" applyBorder="1" applyAlignment="1">
      <alignment horizontal="center" vertical="center"/>
    </xf>
    <xf numFmtId="164" fontId="0" fillId="4" borderId="17" xfId="0" applyNumberForma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164" fontId="0" fillId="4" borderId="18" xfId="0" applyNumberForma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164" fontId="0" fillId="3" borderId="22" xfId="0" applyNumberForma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164" fontId="0" fillId="4" borderId="22" xfId="0" applyNumberFormat="1" applyFill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9" fontId="0" fillId="2" borderId="1" xfId="1" applyFont="1" applyFill="1" applyBorder="1" applyAlignment="1">
      <alignment horizontal="center" vertical="center"/>
    </xf>
    <xf numFmtId="164" fontId="0" fillId="2" borderId="18" xfId="0" applyNumberFormat="1" applyFill="1" applyBorder="1" applyAlignment="1">
      <alignment horizontal="center" vertical="center"/>
    </xf>
    <xf numFmtId="164" fontId="0" fillId="2" borderId="22" xfId="0" applyNumberFormat="1" applyFill="1" applyBorder="1" applyAlignment="1">
      <alignment horizontal="center" vertical="center"/>
    </xf>
    <xf numFmtId="164" fontId="0" fillId="0" borderId="1" xfId="0" applyNumberFormat="1" applyBorder="1"/>
    <xf numFmtId="9" fontId="1" fillId="4" borderId="1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9" fontId="1" fillId="2" borderId="15" xfId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/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/>
    <xf numFmtId="0" fontId="13" fillId="0" borderId="0" xfId="0" applyFont="1" applyBorder="1"/>
    <xf numFmtId="0" fontId="13" fillId="0" borderId="0" xfId="0" applyFont="1"/>
    <xf numFmtId="0" fontId="2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3" borderId="40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9" fontId="1" fillId="4" borderId="12" xfId="1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46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9" fontId="0" fillId="0" borderId="0" xfId="1" applyFont="1" applyFill="1" applyBorder="1" applyAlignment="1">
      <alignment horizontal="center"/>
    </xf>
    <xf numFmtId="164" fontId="0" fillId="0" borderId="0" xfId="0" applyNumberFormat="1" applyBorder="1"/>
    <xf numFmtId="0" fontId="5" fillId="0" borderId="5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14" fontId="3" fillId="0" borderId="11" xfId="0" applyNumberFormat="1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9" fontId="1" fillId="4" borderId="15" xfId="1" applyFon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9" fontId="0" fillId="4" borderId="1" xfId="1" applyFont="1" applyFill="1" applyBorder="1" applyAlignment="1"/>
    <xf numFmtId="0" fontId="0" fillId="4" borderId="18" xfId="0" applyFill="1" applyBorder="1" applyAlignment="1">
      <alignment horizontal="center" vertical="center"/>
    </xf>
    <xf numFmtId="164" fontId="0" fillId="3" borderId="30" xfId="0" applyNumberFormat="1" applyFill="1" applyBorder="1" applyAlignment="1">
      <alignment horizontal="center" vertical="center"/>
    </xf>
    <xf numFmtId="0" fontId="0" fillId="4" borderId="2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4" borderId="22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0" fillId="4" borderId="21" xfId="0" applyFont="1" applyFill="1" applyBorder="1" applyAlignment="1"/>
    <xf numFmtId="164" fontId="0" fillId="0" borderId="0" xfId="0" applyNumberForma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4"/>
  <sheetViews>
    <sheetView workbookViewId="0">
      <selection activeCell="A14" sqref="A14:XFD14"/>
    </sheetView>
  </sheetViews>
  <sheetFormatPr baseColWidth="10" defaultRowHeight="14.4" x14ac:dyDescent="0.3"/>
  <cols>
    <col min="2" max="2" width="24" customWidth="1"/>
    <col min="11" max="11" width="11.44140625" customWidth="1"/>
    <col min="13" max="13" width="14" customWidth="1"/>
    <col min="14" max="14" width="11.44140625" customWidth="1"/>
    <col min="17" max="17" width="37.5546875" customWidth="1"/>
  </cols>
  <sheetData>
    <row r="2" spans="2:15" x14ac:dyDescent="0.3">
      <c r="B2" s="43" t="s">
        <v>0</v>
      </c>
      <c r="C2" s="44" t="s">
        <v>20</v>
      </c>
      <c r="D2" s="45"/>
      <c r="E2" s="45"/>
      <c r="F2" s="45"/>
      <c r="G2" s="45"/>
      <c r="H2" s="45"/>
      <c r="I2" s="45"/>
      <c r="J2" s="45"/>
      <c r="K2" s="45"/>
      <c r="L2" s="46"/>
      <c r="M2" s="2" t="s">
        <v>1</v>
      </c>
      <c r="N2" s="34"/>
      <c r="O2" s="35"/>
    </row>
    <row r="3" spans="2:15" x14ac:dyDescent="0.3">
      <c r="B3" s="43"/>
      <c r="C3" s="47"/>
      <c r="D3" s="48"/>
      <c r="E3" s="48"/>
      <c r="F3" s="48"/>
      <c r="G3" s="48"/>
      <c r="H3" s="48"/>
      <c r="I3" s="48"/>
      <c r="J3" s="48"/>
      <c r="K3" s="48"/>
      <c r="L3" s="49"/>
      <c r="M3" s="2" t="s">
        <v>2</v>
      </c>
      <c r="N3" s="41"/>
      <c r="O3" s="42"/>
    </row>
    <row r="4" spans="2:15" ht="27.6" x14ac:dyDescent="0.3">
      <c r="B4" s="50" t="s">
        <v>4</v>
      </c>
      <c r="C4" s="51" t="s">
        <v>31</v>
      </c>
      <c r="D4" s="52"/>
      <c r="E4" s="52"/>
      <c r="F4" s="52"/>
      <c r="G4" s="52"/>
      <c r="H4" s="52"/>
      <c r="I4" s="52"/>
      <c r="J4" s="52"/>
      <c r="K4" s="52"/>
      <c r="L4" s="53"/>
      <c r="M4" s="3" t="s">
        <v>3</v>
      </c>
      <c r="N4" s="39"/>
      <c r="O4" s="40"/>
    </row>
    <row r="5" spans="2:15" x14ac:dyDescent="0.3">
      <c r="B5" s="50"/>
      <c r="C5" s="54"/>
      <c r="D5" s="55"/>
      <c r="E5" s="55"/>
      <c r="F5" s="55"/>
      <c r="G5" s="55"/>
      <c r="H5" s="55"/>
      <c r="I5" s="55"/>
      <c r="J5" s="55"/>
      <c r="K5" s="55"/>
      <c r="L5" s="56"/>
      <c r="M5" s="4" t="s">
        <v>8</v>
      </c>
      <c r="N5" s="34" t="s">
        <v>21</v>
      </c>
      <c r="O5" s="35"/>
    </row>
    <row r="6" spans="2:15" x14ac:dyDescent="0.3">
      <c r="B6" s="2" t="s">
        <v>14</v>
      </c>
      <c r="C6" s="57" t="s">
        <v>22</v>
      </c>
      <c r="D6" s="58"/>
      <c r="E6" s="58"/>
      <c r="F6" s="59"/>
      <c r="G6" s="2" t="s">
        <v>5</v>
      </c>
      <c r="H6" s="34" t="s">
        <v>23</v>
      </c>
      <c r="I6" s="60"/>
      <c r="J6" s="60"/>
      <c r="K6" s="60"/>
      <c r="L6" s="35"/>
      <c r="M6" s="5" t="s">
        <v>9</v>
      </c>
      <c r="N6" s="34" t="s">
        <v>16</v>
      </c>
      <c r="O6" s="35"/>
    </row>
    <row r="7" spans="2:15" x14ac:dyDescent="0.3">
      <c r="B7" s="2" t="s">
        <v>7</v>
      </c>
      <c r="C7" s="34" t="s">
        <v>15</v>
      </c>
      <c r="D7" s="60"/>
      <c r="E7" s="60"/>
      <c r="F7" s="35"/>
      <c r="G7" s="5" t="s">
        <v>6</v>
      </c>
      <c r="H7" s="34" t="s">
        <v>30</v>
      </c>
      <c r="I7" s="60"/>
      <c r="J7" s="60"/>
      <c r="K7" s="60"/>
      <c r="L7" s="35"/>
      <c r="M7" s="2" t="s">
        <v>10</v>
      </c>
      <c r="N7" s="37">
        <v>42565</v>
      </c>
      <c r="O7" s="38"/>
    </row>
    <row r="8" spans="2:15" x14ac:dyDescent="0.3">
      <c r="B8" s="62" t="s">
        <v>11</v>
      </c>
      <c r="C8" s="62"/>
      <c r="D8" s="6" t="s">
        <v>12</v>
      </c>
      <c r="E8" s="6" t="s">
        <v>24</v>
      </c>
      <c r="F8" s="6" t="s">
        <v>25</v>
      </c>
      <c r="G8" s="6" t="s">
        <v>13</v>
      </c>
      <c r="H8" s="63" t="s">
        <v>26</v>
      </c>
      <c r="I8" s="64"/>
      <c r="J8" s="64"/>
      <c r="K8" s="65"/>
      <c r="L8" s="6" t="s">
        <v>12</v>
      </c>
      <c r="M8" s="6" t="s">
        <v>24</v>
      </c>
      <c r="N8" s="6" t="s">
        <v>25</v>
      </c>
      <c r="O8" s="6" t="s">
        <v>13</v>
      </c>
    </row>
    <row r="9" spans="2:15" x14ac:dyDescent="0.3">
      <c r="B9" s="36" t="s">
        <v>27</v>
      </c>
      <c r="C9" s="36"/>
      <c r="D9" s="9">
        <v>0.95</v>
      </c>
      <c r="E9" s="7">
        <v>85.62</v>
      </c>
      <c r="F9" s="7" t="s">
        <v>29</v>
      </c>
      <c r="G9" s="8">
        <f>E9*D9</f>
        <v>81.338999999999999</v>
      </c>
      <c r="H9" s="41"/>
      <c r="I9" s="61"/>
      <c r="J9" s="61"/>
      <c r="K9" s="42"/>
      <c r="L9" s="8"/>
      <c r="M9" s="7"/>
      <c r="N9" s="7"/>
      <c r="O9" s="8"/>
    </row>
    <row r="10" spans="2:15" x14ac:dyDescent="0.3">
      <c r="B10" s="36" t="s">
        <v>27</v>
      </c>
      <c r="C10" s="36"/>
      <c r="D10" s="9">
        <v>1</v>
      </c>
      <c r="E10" s="7">
        <v>80.010000000000005</v>
      </c>
      <c r="F10" s="7" t="s">
        <v>29</v>
      </c>
      <c r="G10" s="8">
        <f t="shared" ref="G10:G13" si="0">E10*D10</f>
        <v>80.010000000000005</v>
      </c>
      <c r="H10" s="41"/>
      <c r="I10" s="61"/>
      <c r="J10" s="61"/>
      <c r="K10" s="42"/>
      <c r="L10" s="8"/>
      <c r="M10" s="7"/>
      <c r="N10" s="7"/>
      <c r="O10" s="8"/>
    </row>
    <row r="11" spans="2:15" x14ac:dyDescent="0.3">
      <c r="B11" s="36" t="s">
        <v>27</v>
      </c>
      <c r="C11" s="36"/>
      <c r="D11" s="9">
        <v>1</v>
      </c>
      <c r="E11" s="7">
        <v>79.39</v>
      </c>
      <c r="F11" s="7" t="s">
        <v>29</v>
      </c>
      <c r="G11" s="8">
        <f t="shared" si="0"/>
        <v>79.39</v>
      </c>
      <c r="H11" s="41"/>
      <c r="I11" s="61"/>
      <c r="J11" s="61"/>
      <c r="K11" s="42"/>
      <c r="L11" s="8"/>
      <c r="M11" s="7"/>
      <c r="N11" s="7"/>
      <c r="O11" s="8"/>
    </row>
    <row r="12" spans="2:15" x14ac:dyDescent="0.3">
      <c r="B12" s="36" t="s">
        <v>27</v>
      </c>
      <c r="C12" s="36"/>
      <c r="D12" s="9">
        <v>0.95</v>
      </c>
      <c r="E12" s="7">
        <v>83.92</v>
      </c>
      <c r="F12" s="7" t="s">
        <v>29</v>
      </c>
      <c r="G12" s="8">
        <f t="shared" si="0"/>
        <v>79.724000000000004</v>
      </c>
      <c r="H12" s="41"/>
      <c r="I12" s="61"/>
      <c r="J12" s="61"/>
      <c r="K12" s="42"/>
      <c r="L12" s="8"/>
      <c r="M12" s="7"/>
      <c r="N12" s="7"/>
      <c r="O12" s="8"/>
    </row>
    <row r="13" spans="2:15" x14ac:dyDescent="0.3">
      <c r="B13" s="36" t="s">
        <v>27</v>
      </c>
      <c r="C13" s="36"/>
      <c r="D13" s="9">
        <v>1</v>
      </c>
      <c r="E13" s="7">
        <v>79.930000000000007</v>
      </c>
      <c r="F13" s="7" t="s">
        <v>29</v>
      </c>
      <c r="G13" s="8">
        <f t="shared" si="0"/>
        <v>79.930000000000007</v>
      </c>
      <c r="H13" s="41"/>
      <c r="I13" s="61"/>
      <c r="J13" s="61"/>
      <c r="K13" s="42"/>
      <c r="L13" s="8"/>
      <c r="M13" s="7"/>
      <c r="N13" s="7"/>
      <c r="O13" s="8"/>
    </row>
    <row r="14" spans="2:15" x14ac:dyDescent="0.3">
      <c r="B14" s="36" t="s">
        <v>32</v>
      </c>
      <c r="C14" s="36"/>
      <c r="D14" s="36"/>
      <c r="E14" s="36"/>
      <c r="F14" s="36"/>
      <c r="G14" s="11">
        <f>SUM(G9:G13)/5</f>
        <v>80.078599999999994</v>
      </c>
    </row>
  </sheetData>
  <mergeCells count="27">
    <mergeCell ref="H13:K13"/>
    <mergeCell ref="H9:K9"/>
    <mergeCell ref="H12:K12"/>
    <mergeCell ref="B8:C8"/>
    <mergeCell ref="H8:K8"/>
    <mergeCell ref="B9:C9"/>
    <mergeCell ref="H10:K10"/>
    <mergeCell ref="B10:C10"/>
    <mergeCell ref="B11:C11"/>
    <mergeCell ref="H11:K11"/>
    <mergeCell ref="B12:C12"/>
    <mergeCell ref="N2:O2"/>
    <mergeCell ref="B14:F14"/>
    <mergeCell ref="N7:O7"/>
    <mergeCell ref="N6:O6"/>
    <mergeCell ref="N5:O5"/>
    <mergeCell ref="N4:O4"/>
    <mergeCell ref="N3:O3"/>
    <mergeCell ref="B2:B3"/>
    <mergeCell ref="C2:L3"/>
    <mergeCell ref="B4:B5"/>
    <mergeCell ref="C4:L5"/>
    <mergeCell ref="C6:F6"/>
    <mergeCell ref="H6:L6"/>
    <mergeCell ref="C7:F7"/>
    <mergeCell ref="H7:L7"/>
    <mergeCell ref="B13:C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AO224"/>
  <sheetViews>
    <sheetView zoomScale="70" zoomScaleNormal="70" workbookViewId="0">
      <selection activeCell="I34" sqref="I34"/>
    </sheetView>
  </sheetViews>
  <sheetFormatPr baseColWidth="10" defaultColWidth="9.109375" defaultRowHeight="14.4" x14ac:dyDescent="0.3"/>
  <cols>
    <col min="1" max="1" width="5.44140625" customWidth="1"/>
    <col min="3" max="3" width="21.44140625" customWidth="1"/>
    <col min="8" max="8" width="17" customWidth="1"/>
    <col min="9" max="9" width="13.33203125" customWidth="1"/>
    <col min="10" max="10" width="14.44140625" customWidth="1"/>
    <col min="12" max="12" width="19" customWidth="1"/>
    <col min="13" max="13" width="9.6640625" customWidth="1"/>
    <col min="14" max="14" width="17.88671875" customWidth="1"/>
    <col min="15" max="15" width="15.88671875" customWidth="1"/>
    <col min="16" max="16" width="14.33203125" customWidth="1"/>
    <col min="17" max="19" width="9.6640625" customWidth="1"/>
    <col min="20" max="20" width="15.6640625" customWidth="1"/>
    <col min="21" max="25" width="9.6640625" customWidth="1"/>
    <col min="26" max="26" width="22.6640625" customWidth="1"/>
    <col min="27" max="27" width="14.109375" customWidth="1"/>
    <col min="29" max="29" width="14.44140625" customWidth="1"/>
    <col min="31" max="31" width="11.88671875" customWidth="1"/>
    <col min="33" max="33" width="13.109375" customWidth="1"/>
    <col min="34" max="34" width="15" customWidth="1"/>
    <col min="35" max="35" width="15.88671875" customWidth="1"/>
    <col min="39" max="39" width="13.109375" customWidth="1"/>
  </cols>
  <sheetData>
    <row r="2" spans="3:41" x14ac:dyDescent="0.3">
      <c r="C2" s="36" t="s">
        <v>45</v>
      </c>
      <c r="D2" s="36"/>
      <c r="E2" s="36"/>
      <c r="F2" s="6" t="s">
        <v>12</v>
      </c>
    </row>
    <row r="3" spans="3:41" x14ac:dyDescent="0.3">
      <c r="C3" s="36" t="s">
        <v>46</v>
      </c>
      <c r="D3" s="36"/>
      <c r="E3" s="36"/>
      <c r="F3" s="6" t="s">
        <v>24</v>
      </c>
    </row>
    <row r="6" spans="3:41" ht="15" thickBot="1" x14ac:dyDescent="0.35"/>
    <row r="7" spans="3:41" x14ac:dyDescent="0.3">
      <c r="C7" s="128" t="s">
        <v>0</v>
      </c>
      <c r="D7" s="129" t="s">
        <v>48</v>
      </c>
      <c r="E7" s="130"/>
      <c r="F7" s="130"/>
      <c r="G7" s="130"/>
      <c r="H7" s="130"/>
      <c r="I7" s="130"/>
      <c r="J7" s="130"/>
      <c r="K7" s="131"/>
      <c r="L7" s="132" t="s">
        <v>49</v>
      </c>
      <c r="M7" s="133" t="s">
        <v>50</v>
      </c>
      <c r="N7" s="134"/>
    </row>
    <row r="8" spans="3:41" x14ac:dyDescent="0.3">
      <c r="C8" s="135"/>
      <c r="D8" s="99"/>
      <c r="E8" s="100"/>
      <c r="F8" s="100"/>
      <c r="G8" s="100"/>
      <c r="H8" s="100"/>
      <c r="I8" s="100"/>
      <c r="J8" s="100"/>
      <c r="K8" s="101"/>
      <c r="L8" s="43"/>
      <c r="M8" s="136"/>
      <c r="N8" s="137"/>
    </row>
    <row r="9" spans="3:41" x14ac:dyDescent="0.3">
      <c r="C9" s="138" t="s">
        <v>4</v>
      </c>
      <c r="D9" s="96" t="s">
        <v>48</v>
      </c>
      <c r="E9" s="97"/>
      <c r="F9" s="97"/>
      <c r="G9" s="97"/>
      <c r="H9" s="97"/>
      <c r="I9" s="97"/>
      <c r="J9" s="97"/>
      <c r="K9" s="98"/>
      <c r="L9" s="43" t="s">
        <v>8</v>
      </c>
      <c r="M9" s="139" t="s">
        <v>51</v>
      </c>
      <c r="N9" s="140"/>
    </row>
    <row r="10" spans="3:41" x14ac:dyDescent="0.3">
      <c r="C10" s="141"/>
      <c r="D10" s="99"/>
      <c r="E10" s="100"/>
      <c r="F10" s="100"/>
      <c r="G10" s="100"/>
      <c r="H10" s="100"/>
      <c r="I10" s="100"/>
      <c r="J10" s="100"/>
      <c r="K10" s="101"/>
      <c r="L10" s="43"/>
      <c r="M10" s="139"/>
      <c r="N10" s="140"/>
    </row>
    <row r="11" spans="3:41" ht="22.5" customHeight="1" x14ac:dyDescent="0.3">
      <c r="C11" s="19" t="s">
        <v>14</v>
      </c>
      <c r="D11" s="57" t="s">
        <v>22</v>
      </c>
      <c r="E11" s="58"/>
      <c r="F11" s="58"/>
      <c r="G11" s="59"/>
      <c r="H11" s="120" t="s">
        <v>5</v>
      </c>
      <c r="I11" s="142" t="s">
        <v>52</v>
      </c>
      <c r="J11" s="143"/>
      <c r="K11" s="144"/>
      <c r="L11" s="145" t="s">
        <v>9</v>
      </c>
      <c r="M11" s="34" t="s">
        <v>16</v>
      </c>
      <c r="N11" s="146"/>
    </row>
    <row r="12" spans="3:41" ht="15" thickBot="1" x14ac:dyDescent="0.35">
      <c r="C12" s="20" t="s">
        <v>7</v>
      </c>
      <c r="D12" s="112" t="s">
        <v>40</v>
      </c>
      <c r="E12" s="113"/>
      <c r="F12" s="113"/>
      <c r="G12" s="114"/>
      <c r="H12" s="121"/>
      <c r="I12" s="147"/>
      <c r="J12" s="148"/>
      <c r="K12" s="149"/>
      <c r="L12" s="21" t="s">
        <v>10</v>
      </c>
      <c r="M12" s="150">
        <v>42607</v>
      </c>
      <c r="N12" s="151"/>
    </row>
    <row r="13" spans="3:41" x14ac:dyDescent="0.3">
      <c r="C13" s="75" t="s">
        <v>11</v>
      </c>
      <c r="D13" s="76"/>
      <c r="E13" s="13" t="s">
        <v>12</v>
      </c>
      <c r="F13" s="13" t="s">
        <v>24</v>
      </c>
      <c r="G13" s="13" t="s">
        <v>53</v>
      </c>
      <c r="H13" s="14" t="s">
        <v>43</v>
      </c>
      <c r="I13" s="152" t="s">
        <v>33</v>
      </c>
      <c r="J13" s="153"/>
      <c r="K13" s="154" t="s">
        <v>12</v>
      </c>
      <c r="L13" s="154" t="s">
        <v>24</v>
      </c>
      <c r="M13" s="154" t="s">
        <v>53</v>
      </c>
      <c r="N13" s="155" t="s">
        <v>43</v>
      </c>
      <c r="O13" s="156" t="s">
        <v>11</v>
      </c>
      <c r="P13" s="157"/>
      <c r="Q13" s="158" t="s">
        <v>12</v>
      </c>
      <c r="R13" s="158" t="s">
        <v>24</v>
      </c>
      <c r="S13" s="158" t="s">
        <v>54</v>
      </c>
      <c r="T13" s="159" t="s">
        <v>43</v>
      </c>
    </row>
    <row r="14" spans="3:41" x14ac:dyDescent="0.3">
      <c r="C14" s="81" t="s">
        <v>55</v>
      </c>
      <c r="D14" s="82"/>
      <c r="E14" s="15">
        <v>1</v>
      </c>
      <c r="F14" s="160">
        <v>644.53</v>
      </c>
      <c r="G14" s="16">
        <v>800</v>
      </c>
      <c r="H14" s="17">
        <f>F14*E14</f>
        <v>644.53</v>
      </c>
      <c r="I14" s="161" t="s">
        <v>56</v>
      </c>
      <c r="J14" s="162"/>
      <c r="K14" s="163">
        <v>1</v>
      </c>
      <c r="L14" s="164">
        <v>2405.92</v>
      </c>
      <c r="M14" s="164">
        <v>200</v>
      </c>
      <c r="N14" s="165">
        <f>L14*K14</f>
        <v>2405.92</v>
      </c>
      <c r="O14" s="166" t="s">
        <v>57</v>
      </c>
      <c r="P14" s="167"/>
      <c r="Q14" s="168">
        <v>1</v>
      </c>
      <c r="R14" s="169">
        <v>1471.32</v>
      </c>
      <c r="S14" s="169">
        <v>3.6</v>
      </c>
      <c r="T14" s="170">
        <f>R14*Q14</f>
        <v>1471.32</v>
      </c>
    </row>
    <row r="15" spans="3:41" x14ac:dyDescent="0.3">
      <c r="C15" s="81" t="s">
        <v>55</v>
      </c>
      <c r="D15" s="82"/>
      <c r="E15" s="15">
        <v>1</v>
      </c>
      <c r="F15" s="160">
        <v>645.01</v>
      </c>
      <c r="G15" s="16">
        <v>800</v>
      </c>
      <c r="H15" s="17">
        <f>F15*E15</f>
        <v>645.01</v>
      </c>
      <c r="I15" s="161" t="s">
        <v>56</v>
      </c>
      <c r="J15" s="162"/>
      <c r="K15" s="163">
        <v>1</v>
      </c>
      <c r="L15" s="164">
        <v>2559.9499999999998</v>
      </c>
      <c r="M15" s="164">
        <v>200</v>
      </c>
      <c r="N15" s="165">
        <f>L15*K15</f>
        <v>2559.9499999999998</v>
      </c>
      <c r="O15" s="166" t="s">
        <v>57</v>
      </c>
      <c r="P15" s="167"/>
      <c r="Q15" s="168">
        <v>1</v>
      </c>
      <c r="R15" s="169">
        <v>1519.13</v>
      </c>
      <c r="S15" s="169">
        <v>3.6</v>
      </c>
      <c r="T15" s="170">
        <f>R15*Q15</f>
        <v>1519.13</v>
      </c>
      <c r="AO15" s="171"/>
    </row>
    <row r="16" spans="3:41" x14ac:dyDescent="0.3">
      <c r="C16" s="81" t="s">
        <v>55</v>
      </c>
      <c r="D16" s="82"/>
      <c r="E16" s="15">
        <v>1</v>
      </c>
      <c r="F16" s="160">
        <v>640.39</v>
      </c>
      <c r="G16" s="16">
        <v>800</v>
      </c>
      <c r="H16" s="17">
        <f>F16*E16</f>
        <v>640.39</v>
      </c>
      <c r="I16" s="161" t="s">
        <v>56</v>
      </c>
      <c r="J16" s="162"/>
      <c r="K16" s="163">
        <v>1</v>
      </c>
      <c r="L16" s="164">
        <v>2615.0300000000002</v>
      </c>
      <c r="M16" s="164">
        <v>200</v>
      </c>
      <c r="N16" s="165">
        <f>L16*K16</f>
        <v>2615.0300000000002</v>
      </c>
      <c r="O16" s="166" t="s">
        <v>57</v>
      </c>
      <c r="P16" s="167"/>
      <c r="Q16" s="168">
        <v>1</v>
      </c>
      <c r="R16" s="169">
        <v>1387.24</v>
      </c>
      <c r="S16" s="169">
        <v>3.6</v>
      </c>
      <c r="T16" s="170">
        <f>R16*Q16</f>
        <v>1387.24</v>
      </c>
    </row>
    <row r="17" spans="3:20" x14ac:dyDescent="0.3">
      <c r="C17" s="172" t="s">
        <v>55</v>
      </c>
      <c r="D17" s="173"/>
      <c r="E17" s="15">
        <v>1</v>
      </c>
      <c r="F17" s="160">
        <v>633.82000000000005</v>
      </c>
      <c r="G17" s="16">
        <v>800</v>
      </c>
      <c r="H17" s="17">
        <f>F17*E17</f>
        <v>633.82000000000005</v>
      </c>
      <c r="I17" s="161" t="s">
        <v>56</v>
      </c>
      <c r="J17" s="162"/>
      <c r="K17" s="163">
        <v>1</v>
      </c>
      <c r="L17" s="164">
        <v>2456.88</v>
      </c>
      <c r="M17" s="164">
        <v>200</v>
      </c>
      <c r="N17" s="165">
        <f>L17*K17</f>
        <v>2456.88</v>
      </c>
      <c r="O17" s="166" t="s">
        <v>57</v>
      </c>
      <c r="P17" s="167"/>
      <c r="Q17" s="168">
        <v>1</v>
      </c>
      <c r="R17" s="169">
        <v>1358.07</v>
      </c>
      <c r="S17" s="169">
        <v>3.6</v>
      </c>
      <c r="T17" s="170">
        <f>R17*Q17</f>
        <v>1358.07</v>
      </c>
    </row>
    <row r="18" spans="3:20" ht="17.25" customHeight="1" x14ac:dyDescent="0.3">
      <c r="C18" s="172" t="s">
        <v>55</v>
      </c>
      <c r="D18" s="173"/>
      <c r="E18" s="15">
        <v>1</v>
      </c>
      <c r="F18" s="160">
        <v>628.24</v>
      </c>
      <c r="G18" s="16">
        <v>800</v>
      </c>
      <c r="H18" s="17">
        <f>F18*E18</f>
        <v>628.24</v>
      </c>
      <c r="I18" s="161" t="s">
        <v>56</v>
      </c>
      <c r="J18" s="162"/>
      <c r="K18" s="163">
        <v>1</v>
      </c>
      <c r="L18" s="164">
        <v>2581.1799999999998</v>
      </c>
      <c r="M18" s="164">
        <v>200</v>
      </c>
      <c r="N18" s="165">
        <f>L18*K18</f>
        <v>2581.1799999999998</v>
      </c>
      <c r="O18" s="166" t="s">
        <v>57</v>
      </c>
      <c r="P18" s="167"/>
      <c r="Q18" s="168">
        <v>1</v>
      </c>
      <c r="R18" s="169">
        <v>1451.23</v>
      </c>
      <c r="S18" s="169">
        <v>3.6</v>
      </c>
      <c r="T18" s="170">
        <f>R18*Q18</f>
        <v>1451.23</v>
      </c>
    </row>
    <row r="19" spans="3:20" ht="15" thickBot="1" x14ac:dyDescent="0.35">
      <c r="C19" s="174" t="s">
        <v>44</v>
      </c>
      <c r="D19" s="175"/>
      <c r="E19" s="175"/>
      <c r="F19" s="175"/>
      <c r="G19" s="175"/>
      <c r="H19" s="18">
        <f>SUM(H14:H18)/5</f>
        <v>638.39799999999991</v>
      </c>
      <c r="I19" s="176" t="s">
        <v>44</v>
      </c>
      <c r="J19" s="177"/>
      <c r="K19" s="177"/>
      <c r="L19" s="177"/>
      <c r="M19" s="177"/>
      <c r="N19" s="178">
        <f>SUM(N14:N18)/5</f>
        <v>2523.7919999999999</v>
      </c>
      <c r="O19" s="179" t="s">
        <v>44</v>
      </c>
      <c r="P19" s="180"/>
      <c r="Q19" s="180"/>
      <c r="R19" s="180"/>
      <c r="S19" s="180"/>
      <c r="T19" s="181">
        <f>SUM(T14:T18)/5</f>
        <v>1437.3979999999999</v>
      </c>
    </row>
    <row r="20" spans="3:20" ht="15" customHeight="1" thickBot="1" x14ac:dyDescent="0.35"/>
    <row r="21" spans="3:20" x14ac:dyDescent="0.3">
      <c r="C21" s="182" t="s">
        <v>11</v>
      </c>
      <c r="D21" s="183"/>
      <c r="E21" s="13" t="s">
        <v>12</v>
      </c>
      <c r="F21" s="13" t="s">
        <v>24</v>
      </c>
      <c r="G21" s="13" t="s">
        <v>54</v>
      </c>
      <c r="H21" s="14" t="s">
        <v>43</v>
      </c>
      <c r="I21" s="152" t="s">
        <v>33</v>
      </c>
      <c r="J21" s="153"/>
      <c r="K21" s="154" t="s">
        <v>12</v>
      </c>
      <c r="L21" s="154" t="s">
        <v>24</v>
      </c>
      <c r="M21" s="154" t="s">
        <v>54</v>
      </c>
      <c r="N21" s="155" t="s">
        <v>43</v>
      </c>
      <c r="O21" s="156" t="s">
        <v>11</v>
      </c>
      <c r="P21" s="157"/>
      <c r="Q21" s="158" t="s">
        <v>12</v>
      </c>
      <c r="R21" s="158" t="s">
        <v>24</v>
      </c>
      <c r="S21" s="158" t="s">
        <v>54</v>
      </c>
      <c r="T21" s="159" t="s">
        <v>43</v>
      </c>
    </row>
    <row r="22" spans="3:20" ht="21.75" customHeight="1" x14ac:dyDescent="0.3">
      <c r="C22" s="81" t="s">
        <v>58</v>
      </c>
      <c r="D22" s="82"/>
      <c r="E22" s="15">
        <v>1</v>
      </c>
      <c r="F22" s="16">
        <v>854.34</v>
      </c>
      <c r="G22" s="16">
        <v>82800</v>
      </c>
      <c r="H22" s="17">
        <f>F22*E22</f>
        <v>854.34</v>
      </c>
      <c r="I22" s="161" t="s">
        <v>59</v>
      </c>
      <c r="J22" s="162"/>
      <c r="K22" s="163">
        <v>1</v>
      </c>
      <c r="L22" s="164">
        <v>1625.11</v>
      </c>
      <c r="M22" s="164">
        <v>82800</v>
      </c>
      <c r="N22" s="165">
        <f>L22*K22</f>
        <v>1625.11</v>
      </c>
      <c r="O22" s="166" t="s">
        <v>60</v>
      </c>
      <c r="P22" s="167"/>
      <c r="Q22" s="168">
        <v>1</v>
      </c>
      <c r="R22" s="169">
        <v>3117.65</v>
      </c>
      <c r="S22" s="169">
        <v>82800</v>
      </c>
      <c r="T22" s="170">
        <f>R22*Q22</f>
        <v>3117.65</v>
      </c>
    </row>
    <row r="23" spans="3:20" x14ac:dyDescent="0.3">
      <c r="C23" s="81" t="s">
        <v>58</v>
      </c>
      <c r="D23" s="82"/>
      <c r="E23" s="15">
        <v>1</v>
      </c>
      <c r="F23" s="16">
        <v>832.62</v>
      </c>
      <c r="G23" s="16">
        <v>82800</v>
      </c>
      <c r="H23" s="17">
        <f>F23*E23</f>
        <v>832.62</v>
      </c>
      <c r="I23" s="161" t="s">
        <v>59</v>
      </c>
      <c r="J23" s="162"/>
      <c r="K23" s="163">
        <v>1</v>
      </c>
      <c r="L23" s="164">
        <v>1642.38</v>
      </c>
      <c r="M23" s="164">
        <v>82800</v>
      </c>
      <c r="N23" s="165">
        <f>L23*K23</f>
        <v>1642.38</v>
      </c>
      <c r="O23" s="166" t="s">
        <v>60</v>
      </c>
      <c r="P23" s="167"/>
      <c r="Q23" s="168">
        <v>1</v>
      </c>
      <c r="R23" s="169">
        <v>3279.37</v>
      </c>
      <c r="S23" s="169">
        <v>82800</v>
      </c>
      <c r="T23" s="170">
        <f>R23*Q23</f>
        <v>3279.37</v>
      </c>
    </row>
    <row r="24" spans="3:20" x14ac:dyDescent="0.3">
      <c r="C24" s="81" t="s">
        <v>58</v>
      </c>
      <c r="D24" s="82"/>
      <c r="E24" s="15">
        <v>1</v>
      </c>
      <c r="F24" s="16">
        <v>885.2</v>
      </c>
      <c r="G24" s="16">
        <v>82800</v>
      </c>
      <c r="H24" s="17">
        <f>F24*E24</f>
        <v>885.2</v>
      </c>
      <c r="I24" s="161" t="s">
        <v>59</v>
      </c>
      <c r="J24" s="162"/>
      <c r="K24" s="163">
        <v>1</v>
      </c>
      <c r="L24" s="164">
        <v>1565.87</v>
      </c>
      <c r="M24" s="164">
        <v>82800</v>
      </c>
      <c r="N24" s="165">
        <f>L24*K24</f>
        <v>1565.87</v>
      </c>
      <c r="O24" s="166" t="s">
        <v>60</v>
      </c>
      <c r="P24" s="167"/>
      <c r="Q24" s="168">
        <v>1</v>
      </c>
      <c r="R24" s="169">
        <v>3195.42</v>
      </c>
      <c r="S24" s="169">
        <v>82800</v>
      </c>
      <c r="T24" s="170">
        <f>R24*Q24</f>
        <v>3195.42</v>
      </c>
    </row>
    <row r="25" spans="3:20" x14ac:dyDescent="0.3">
      <c r="C25" s="81" t="s">
        <v>58</v>
      </c>
      <c r="D25" s="82"/>
      <c r="E25" s="15">
        <v>1</v>
      </c>
      <c r="F25" s="16">
        <v>866.08</v>
      </c>
      <c r="G25" s="16">
        <v>82800</v>
      </c>
      <c r="H25" s="17">
        <f>F25*E25</f>
        <v>866.08</v>
      </c>
      <c r="I25" s="161" t="s">
        <v>59</v>
      </c>
      <c r="J25" s="162"/>
      <c r="K25" s="163">
        <v>1</v>
      </c>
      <c r="L25" s="164">
        <v>1654.36</v>
      </c>
      <c r="M25" s="164">
        <v>82800</v>
      </c>
      <c r="N25" s="165">
        <f>L25*K25</f>
        <v>1654.36</v>
      </c>
      <c r="O25" s="166" t="s">
        <v>60</v>
      </c>
      <c r="P25" s="167"/>
      <c r="Q25" s="168">
        <v>1</v>
      </c>
      <c r="R25" s="169">
        <v>3175.4470000000001</v>
      </c>
      <c r="S25" s="169">
        <v>82800</v>
      </c>
      <c r="T25" s="170">
        <f>R25*Q25</f>
        <v>3175.4470000000001</v>
      </c>
    </row>
    <row r="26" spans="3:20" x14ac:dyDescent="0.3">
      <c r="C26" s="81" t="s">
        <v>58</v>
      </c>
      <c r="D26" s="82"/>
      <c r="E26" s="15">
        <v>1</v>
      </c>
      <c r="F26" s="16">
        <v>795.3</v>
      </c>
      <c r="G26" s="16">
        <v>82800</v>
      </c>
      <c r="H26" s="17">
        <f>F26*E26</f>
        <v>795.3</v>
      </c>
      <c r="I26" s="161" t="s">
        <v>59</v>
      </c>
      <c r="J26" s="162"/>
      <c r="K26" s="163">
        <v>0.95</v>
      </c>
      <c r="L26" s="164">
        <v>1683.69</v>
      </c>
      <c r="M26" s="164">
        <v>82800</v>
      </c>
      <c r="N26" s="165">
        <f>L26*K26</f>
        <v>1599.5055</v>
      </c>
      <c r="O26" s="166" t="s">
        <v>60</v>
      </c>
      <c r="P26" s="167"/>
      <c r="Q26" s="168">
        <v>1</v>
      </c>
      <c r="R26" s="169">
        <v>3181.97</v>
      </c>
      <c r="S26" s="169">
        <v>82800</v>
      </c>
      <c r="T26" s="170">
        <f>R26*Q26</f>
        <v>3181.97</v>
      </c>
    </row>
    <row r="27" spans="3:20" ht="15" thickBot="1" x14ac:dyDescent="0.35">
      <c r="C27" s="174" t="s">
        <v>44</v>
      </c>
      <c r="D27" s="175"/>
      <c r="E27" s="175"/>
      <c r="F27" s="175"/>
      <c r="G27" s="175"/>
      <c r="H27" s="18">
        <f>SUM(H22:H26)/5</f>
        <v>846.70799999999997</v>
      </c>
      <c r="I27" s="176" t="s">
        <v>44</v>
      </c>
      <c r="J27" s="177"/>
      <c r="K27" s="177"/>
      <c r="L27" s="177"/>
      <c r="M27" s="177"/>
      <c r="N27" s="178">
        <f>SUM(N22:N26)/5</f>
        <v>1617.4450999999999</v>
      </c>
      <c r="O27" s="179" t="s">
        <v>44</v>
      </c>
      <c r="P27" s="180"/>
      <c r="Q27" s="180"/>
      <c r="R27" s="180"/>
      <c r="S27" s="180"/>
      <c r="T27" s="181">
        <f>SUM(T22:T26)/5</f>
        <v>3189.9713999999999</v>
      </c>
    </row>
    <row r="29" spans="3:20" x14ac:dyDescent="0.3">
      <c r="C29" s="136" t="s">
        <v>61</v>
      </c>
      <c r="D29" s="8" t="s">
        <v>62</v>
      </c>
      <c r="E29" s="8" t="s">
        <v>63</v>
      </c>
      <c r="F29" s="8" t="s">
        <v>64</v>
      </c>
    </row>
    <row r="30" spans="3:20" x14ac:dyDescent="0.3">
      <c r="C30" s="136"/>
      <c r="D30" s="8">
        <f>H19+H27+N19+N27+T27+T19</f>
        <v>10253.7125</v>
      </c>
      <c r="E30" s="8">
        <f>D30/60</f>
        <v>170.89520833333333</v>
      </c>
      <c r="F30" s="8">
        <f>E30/60</f>
        <v>2.8482534722222224</v>
      </c>
    </row>
    <row r="31" spans="3:20" x14ac:dyDescent="0.3">
      <c r="C31" s="184"/>
      <c r="D31" s="185"/>
      <c r="E31" s="185"/>
      <c r="F31" s="185"/>
    </row>
    <row r="32" spans="3:20" x14ac:dyDescent="0.3">
      <c r="C32" s="184"/>
      <c r="D32" s="185"/>
      <c r="E32" s="185"/>
      <c r="F32" s="185"/>
    </row>
    <row r="33" spans="3:27" x14ac:dyDescent="0.3">
      <c r="C33" s="184"/>
      <c r="D33" s="185"/>
      <c r="E33" s="185"/>
      <c r="F33" s="185"/>
    </row>
    <row r="34" spans="3:27" ht="25.5" customHeight="1" x14ac:dyDescent="0.3">
      <c r="C34" s="184"/>
      <c r="D34" s="185"/>
      <c r="E34" s="185"/>
      <c r="F34" s="185"/>
    </row>
    <row r="35" spans="3:27" ht="22.5" customHeight="1" x14ac:dyDescent="0.3">
      <c r="C35" s="184"/>
      <c r="D35" s="185"/>
      <c r="E35" s="185"/>
      <c r="F35" s="185"/>
    </row>
    <row r="36" spans="3:27" ht="15" customHeight="1" x14ac:dyDescent="0.3">
      <c r="C36" s="36" t="s">
        <v>45</v>
      </c>
      <c r="D36" s="36"/>
      <c r="E36" s="36"/>
      <c r="F36" s="6" t="s">
        <v>12</v>
      </c>
    </row>
    <row r="37" spans="3:27" x14ac:dyDescent="0.3">
      <c r="C37" s="36" t="s">
        <v>46</v>
      </c>
      <c r="D37" s="36"/>
      <c r="E37" s="36"/>
      <c r="F37" s="6" t="s">
        <v>24</v>
      </c>
      <c r="Z37" s="184"/>
      <c r="AA37" s="185"/>
    </row>
    <row r="38" spans="3:27" ht="26.25" customHeight="1" x14ac:dyDescent="0.3">
      <c r="C38" s="184"/>
      <c r="D38" s="185"/>
      <c r="E38" s="185"/>
      <c r="F38" s="185"/>
      <c r="Z38" s="184"/>
      <c r="AA38" s="185"/>
    </row>
    <row r="40" spans="3:27" ht="15" thickBot="1" x14ac:dyDescent="0.35"/>
    <row r="41" spans="3:27" x14ac:dyDescent="0.3">
      <c r="C41" s="128" t="s">
        <v>0</v>
      </c>
      <c r="D41" s="129" t="s">
        <v>48</v>
      </c>
      <c r="E41" s="130"/>
      <c r="F41" s="130"/>
      <c r="G41" s="130"/>
      <c r="H41" s="130"/>
      <c r="I41" s="130"/>
      <c r="J41" s="130"/>
      <c r="K41" s="131"/>
      <c r="L41" s="132" t="s">
        <v>49</v>
      </c>
      <c r="M41" s="133" t="s">
        <v>65</v>
      </c>
      <c r="N41" s="134"/>
    </row>
    <row r="42" spans="3:27" x14ac:dyDescent="0.3">
      <c r="C42" s="135"/>
      <c r="D42" s="99"/>
      <c r="E42" s="100"/>
      <c r="F42" s="100"/>
      <c r="G42" s="100"/>
      <c r="H42" s="100"/>
      <c r="I42" s="100"/>
      <c r="J42" s="100"/>
      <c r="K42" s="101"/>
      <c r="L42" s="43"/>
      <c r="M42" s="136"/>
      <c r="N42" s="137"/>
    </row>
    <row r="43" spans="3:27" x14ac:dyDescent="0.3">
      <c r="C43" s="138" t="s">
        <v>4</v>
      </c>
      <c r="D43" s="96" t="s">
        <v>48</v>
      </c>
      <c r="E43" s="97"/>
      <c r="F43" s="97"/>
      <c r="G43" s="97"/>
      <c r="H43" s="97"/>
      <c r="I43" s="97"/>
      <c r="J43" s="97"/>
      <c r="K43" s="98"/>
      <c r="L43" s="43" t="s">
        <v>8</v>
      </c>
      <c r="M43" s="139" t="s">
        <v>51</v>
      </c>
      <c r="N43" s="140"/>
    </row>
    <row r="44" spans="3:27" x14ac:dyDescent="0.3">
      <c r="C44" s="141"/>
      <c r="D44" s="99"/>
      <c r="E44" s="100"/>
      <c r="F44" s="100"/>
      <c r="G44" s="100"/>
      <c r="H44" s="100"/>
      <c r="I44" s="100"/>
      <c r="J44" s="100"/>
      <c r="K44" s="101"/>
      <c r="L44" s="43"/>
      <c r="M44" s="139"/>
      <c r="N44" s="140"/>
    </row>
    <row r="45" spans="3:27" x14ac:dyDescent="0.3">
      <c r="C45" s="19" t="s">
        <v>14</v>
      </c>
      <c r="D45" s="57" t="s">
        <v>22</v>
      </c>
      <c r="E45" s="58"/>
      <c r="F45" s="58"/>
      <c r="G45" s="59"/>
      <c r="H45" s="120" t="s">
        <v>5</v>
      </c>
      <c r="I45" s="142" t="s">
        <v>52</v>
      </c>
      <c r="J45" s="143"/>
      <c r="K45" s="144"/>
      <c r="L45" s="145" t="s">
        <v>9</v>
      </c>
      <c r="M45" s="34" t="s">
        <v>16</v>
      </c>
      <c r="N45" s="146"/>
    </row>
    <row r="46" spans="3:27" ht="22.5" customHeight="1" thickBot="1" x14ac:dyDescent="0.35">
      <c r="C46" s="20" t="s">
        <v>7</v>
      </c>
      <c r="D46" s="112" t="s">
        <v>40</v>
      </c>
      <c r="E46" s="113"/>
      <c r="F46" s="113"/>
      <c r="G46" s="114"/>
      <c r="H46" s="121"/>
      <c r="I46" s="147"/>
      <c r="J46" s="148"/>
      <c r="K46" s="149"/>
      <c r="L46" s="21" t="s">
        <v>10</v>
      </c>
      <c r="M46" s="150">
        <v>42607</v>
      </c>
      <c r="N46" s="151"/>
    </row>
    <row r="47" spans="3:27" x14ac:dyDescent="0.3">
      <c r="C47" s="75" t="s">
        <v>11</v>
      </c>
      <c r="D47" s="76"/>
      <c r="E47" s="13" t="s">
        <v>12</v>
      </c>
      <c r="F47" s="13" t="s">
        <v>24</v>
      </c>
      <c r="G47" s="13" t="s">
        <v>53</v>
      </c>
      <c r="H47" s="14" t="s">
        <v>43</v>
      </c>
      <c r="I47" s="152" t="s">
        <v>11</v>
      </c>
      <c r="J47" s="153"/>
      <c r="K47" s="154" t="s">
        <v>12</v>
      </c>
      <c r="L47" s="154" t="s">
        <v>24</v>
      </c>
      <c r="M47" s="154" t="s">
        <v>54</v>
      </c>
      <c r="N47" s="155" t="s">
        <v>43</v>
      </c>
      <c r="O47" s="156" t="s">
        <v>33</v>
      </c>
      <c r="P47" s="157"/>
      <c r="Q47" s="158" t="s">
        <v>12</v>
      </c>
      <c r="R47" s="158" t="s">
        <v>24</v>
      </c>
      <c r="S47" s="158" t="s">
        <v>53</v>
      </c>
      <c r="T47" s="159" t="s">
        <v>43</v>
      </c>
    </row>
    <row r="48" spans="3:27" ht="15" customHeight="1" x14ac:dyDescent="0.3">
      <c r="C48" s="81" t="s">
        <v>55</v>
      </c>
      <c r="D48" s="82"/>
      <c r="E48" s="15">
        <v>1</v>
      </c>
      <c r="F48" s="160">
        <v>502.83</v>
      </c>
      <c r="G48" s="16">
        <v>500</v>
      </c>
      <c r="H48" s="17">
        <f>F48*E48</f>
        <v>502.83</v>
      </c>
      <c r="I48" s="161" t="s">
        <v>66</v>
      </c>
      <c r="J48" s="162"/>
      <c r="K48" s="163">
        <v>1</v>
      </c>
      <c r="L48" s="164">
        <v>1793.05</v>
      </c>
      <c r="M48" s="164">
        <v>52062</v>
      </c>
      <c r="N48" s="165">
        <f>L48*K48</f>
        <v>1793.05</v>
      </c>
      <c r="O48" s="166" t="s">
        <v>56</v>
      </c>
      <c r="P48" s="167"/>
      <c r="Q48" s="168">
        <v>1</v>
      </c>
      <c r="R48" s="169">
        <v>1202.96</v>
      </c>
      <c r="S48" s="169">
        <v>100</v>
      </c>
      <c r="T48" s="170">
        <f>R48*Q48</f>
        <v>1202.96</v>
      </c>
    </row>
    <row r="49" spans="3:20" x14ac:dyDescent="0.3">
      <c r="C49" s="81" t="s">
        <v>55</v>
      </c>
      <c r="D49" s="82"/>
      <c r="E49" s="15">
        <v>1</v>
      </c>
      <c r="F49" s="160">
        <v>503.13</v>
      </c>
      <c r="G49" s="16">
        <v>500</v>
      </c>
      <c r="H49" s="17">
        <f>F49*E49</f>
        <v>503.13</v>
      </c>
      <c r="I49" s="161" t="s">
        <v>66</v>
      </c>
      <c r="J49" s="162"/>
      <c r="K49" s="163">
        <v>1</v>
      </c>
      <c r="L49" s="164">
        <v>1805.08</v>
      </c>
      <c r="M49" s="164">
        <v>52062</v>
      </c>
      <c r="N49" s="165">
        <f>L49*K49</f>
        <v>1805.08</v>
      </c>
      <c r="O49" s="166" t="s">
        <v>56</v>
      </c>
      <c r="P49" s="167"/>
      <c r="Q49" s="168">
        <v>1</v>
      </c>
      <c r="R49" s="169">
        <v>1279.96</v>
      </c>
      <c r="S49" s="169">
        <v>100</v>
      </c>
      <c r="T49" s="170">
        <f>R49*Q49</f>
        <v>1279.96</v>
      </c>
    </row>
    <row r="50" spans="3:20" ht="24" customHeight="1" x14ac:dyDescent="0.3">
      <c r="C50" s="81" t="s">
        <v>55</v>
      </c>
      <c r="D50" s="82"/>
      <c r="E50" s="15">
        <v>1</v>
      </c>
      <c r="F50" s="160">
        <v>500.24</v>
      </c>
      <c r="G50" s="16">
        <v>500</v>
      </c>
      <c r="H50" s="17">
        <f>F50*E50</f>
        <v>500.24</v>
      </c>
      <c r="I50" s="161" t="s">
        <v>66</v>
      </c>
      <c r="J50" s="162"/>
      <c r="K50" s="163">
        <v>1</v>
      </c>
      <c r="L50" s="164">
        <v>1788.03</v>
      </c>
      <c r="M50" s="164">
        <v>52062</v>
      </c>
      <c r="N50" s="165">
        <f>L50*K50</f>
        <v>1788.03</v>
      </c>
      <c r="O50" s="166" t="s">
        <v>56</v>
      </c>
      <c r="P50" s="167"/>
      <c r="Q50" s="168">
        <v>1</v>
      </c>
      <c r="R50" s="169">
        <v>1307.5</v>
      </c>
      <c r="S50" s="169">
        <v>100</v>
      </c>
      <c r="T50" s="170">
        <f>R50*Q50</f>
        <v>1307.5</v>
      </c>
    </row>
    <row r="51" spans="3:20" x14ac:dyDescent="0.3">
      <c r="C51" s="172" t="s">
        <v>55</v>
      </c>
      <c r="D51" s="173"/>
      <c r="E51" s="15">
        <v>1</v>
      </c>
      <c r="F51" s="160">
        <v>496.13</v>
      </c>
      <c r="G51" s="16">
        <v>500</v>
      </c>
      <c r="H51" s="17">
        <f>F51*E51</f>
        <v>496.13</v>
      </c>
      <c r="I51" s="161" t="s">
        <v>66</v>
      </c>
      <c r="J51" s="162"/>
      <c r="K51" s="163">
        <v>1</v>
      </c>
      <c r="L51" s="164">
        <v>1812.06</v>
      </c>
      <c r="M51" s="164">
        <v>52062</v>
      </c>
      <c r="N51" s="165">
        <f>L51*K51</f>
        <v>1812.06</v>
      </c>
      <c r="O51" s="166" t="s">
        <v>56</v>
      </c>
      <c r="P51" s="167"/>
      <c r="Q51" s="168">
        <v>1</v>
      </c>
      <c r="R51" s="169">
        <v>1228.44</v>
      </c>
      <c r="S51" s="169">
        <v>100</v>
      </c>
      <c r="T51" s="170">
        <f>R51*Q51</f>
        <v>1228.44</v>
      </c>
    </row>
    <row r="52" spans="3:20" x14ac:dyDescent="0.3">
      <c r="C52" s="172" t="s">
        <v>55</v>
      </c>
      <c r="D52" s="173"/>
      <c r="E52" s="15">
        <v>1</v>
      </c>
      <c r="F52" s="160">
        <v>492.65</v>
      </c>
      <c r="G52" s="16">
        <v>500</v>
      </c>
      <c r="H52" s="17">
        <f>F52*E52</f>
        <v>492.65</v>
      </c>
      <c r="I52" s="161" t="s">
        <v>66</v>
      </c>
      <c r="J52" s="162"/>
      <c r="K52" s="163">
        <v>1</v>
      </c>
      <c r="L52" s="164">
        <v>1802.03</v>
      </c>
      <c r="M52" s="164">
        <v>52062</v>
      </c>
      <c r="N52" s="165">
        <f>L52*K52</f>
        <v>1802.03</v>
      </c>
      <c r="O52" s="166" t="s">
        <v>56</v>
      </c>
      <c r="P52" s="167"/>
      <c r="Q52" s="168">
        <v>1</v>
      </c>
      <c r="R52" s="169">
        <v>1290.58</v>
      </c>
      <c r="S52" s="169">
        <v>100</v>
      </c>
      <c r="T52" s="170">
        <f>R52*Q52</f>
        <v>1290.58</v>
      </c>
    </row>
    <row r="53" spans="3:20" ht="15" thickBot="1" x14ac:dyDescent="0.35">
      <c r="C53" s="174" t="s">
        <v>44</v>
      </c>
      <c r="D53" s="175"/>
      <c r="E53" s="175"/>
      <c r="F53" s="175"/>
      <c r="G53" s="175"/>
      <c r="H53" s="18">
        <f>SUM(H48:H52)/5</f>
        <v>498.99599999999998</v>
      </c>
      <c r="I53" s="176" t="s">
        <v>44</v>
      </c>
      <c r="J53" s="177"/>
      <c r="K53" s="177"/>
      <c r="L53" s="177"/>
      <c r="M53" s="177"/>
      <c r="N53" s="186">
        <f>SUM(N48:N52)/5</f>
        <v>1800.05</v>
      </c>
      <c r="O53" s="179" t="s">
        <v>44</v>
      </c>
      <c r="P53" s="180"/>
      <c r="Q53" s="180"/>
      <c r="R53" s="180"/>
      <c r="S53" s="180"/>
      <c r="T53" s="181">
        <f>SUM(T48:T52)/5</f>
        <v>1261.8880000000001</v>
      </c>
    </row>
    <row r="54" spans="3:20" ht="15" thickBot="1" x14ac:dyDescent="0.35"/>
    <row r="55" spans="3:20" x14ac:dyDescent="0.3">
      <c r="C55" s="182" t="s">
        <v>11</v>
      </c>
      <c r="D55" s="183"/>
      <c r="E55" s="13" t="s">
        <v>12</v>
      </c>
      <c r="F55" s="13" t="s">
        <v>24</v>
      </c>
      <c r="G55" s="13" t="s">
        <v>54</v>
      </c>
      <c r="H55" s="14" t="s">
        <v>43</v>
      </c>
      <c r="I55" s="152" t="s">
        <v>11</v>
      </c>
      <c r="J55" s="153"/>
      <c r="K55" s="154" t="s">
        <v>12</v>
      </c>
      <c r="L55" s="154" t="s">
        <v>24</v>
      </c>
      <c r="M55" s="154" t="s">
        <v>54</v>
      </c>
      <c r="N55" s="155" t="s">
        <v>43</v>
      </c>
      <c r="O55" s="156" t="s">
        <v>33</v>
      </c>
      <c r="P55" s="157"/>
      <c r="Q55" s="158" t="s">
        <v>12</v>
      </c>
      <c r="R55" s="158" t="s">
        <v>24</v>
      </c>
      <c r="S55" s="158" t="s">
        <v>54</v>
      </c>
      <c r="T55" s="159" t="s">
        <v>43</v>
      </c>
    </row>
    <row r="56" spans="3:20" x14ac:dyDescent="0.3">
      <c r="C56" s="81" t="s">
        <v>57</v>
      </c>
      <c r="D56" s="82"/>
      <c r="E56" s="15">
        <v>1</v>
      </c>
      <c r="F56" s="160">
        <v>1481.3</v>
      </c>
      <c r="G56" s="16">
        <v>52062</v>
      </c>
      <c r="H56" s="17">
        <f>F56*E56</f>
        <v>1481.3</v>
      </c>
      <c r="I56" s="161" t="s">
        <v>58</v>
      </c>
      <c r="J56" s="162"/>
      <c r="K56" s="163">
        <v>1</v>
      </c>
      <c r="L56" s="164">
        <v>854.34</v>
      </c>
      <c r="M56" s="164">
        <v>52062</v>
      </c>
      <c r="N56" s="165">
        <f>L56*K56</f>
        <v>854.34</v>
      </c>
      <c r="O56" s="166" t="s">
        <v>59</v>
      </c>
      <c r="P56" s="167"/>
      <c r="Q56" s="168">
        <v>1</v>
      </c>
      <c r="R56" s="169">
        <v>1021.81</v>
      </c>
      <c r="S56" s="169">
        <v>52062</v>
      </c>
      <c r="T56" s="170">
        <f>R56*Q56</f>
        <v>1021.81</v>
      </c>
    </row>
    <row r="57" spans="3:20" x14ac:dyDescent="0.3">
      <c r="C57" s="81" t="s">
        <v>57</v>
      </c>
      <c r="D57" s="82"/>
      <c r="E57" s="15">
        <v>1</v>
      </c>
      <c r="F57" s="160">
        <v>1519.13</v>
      </c>
      <c r="G57" s="16">
        <v>52062</v>
      </c>
      <c r="H57" s="17">
        <f>F57*E57</f>
        <v>1519.13</v>
      </c>
      <c r="I57" s="161" t="s">
        <v>58</v>
      </c>
      <c r="J57" s="162"/>
      <c r="K57" s="163">
        <v>1</v>
      </c>
      <c r="L57" s="164">
        <v>832.62</v>
      </c>
      <c r="M57" s="164">
        <v>52062</v>
      </c>
      <c r="N57" s="165">
        <f>L57*K57</f>
        <v>832.62</v>
      </c>
      <c r="O57" s="166" t="s">
        <v>59</v>
      </c>
      <c r="P57" s="167"/>
      <c r="Q57" s="168">
        <v>1</v>
      </c>
      <c r="R57" s="169">
        <v>1032.67</v>
      </c>
      <c r="S57" s="169">
        <v>52062</v>
      </c>
      <c r="T57" s="170">
        <f>R57*Q57</f>
        <v>1032.67</v>
      </c>
    </row>
    <row r="58" spans="3:20" x14ac:dyDescent="0.3">
      <c r="C58" s="81" t="s">
        <v>57</v>
      </c>
      <c r="D58" s="82"/>
      <c r="E58" s="15">
        <v>1</v>
      </c>
      <c r="F58" s="160">
        <v>1387.24</v>
      </c>
      <c r="G58" s="16">
        <v>52062</v>
      </c>
      <c r="H58" s="17">
        <f>F58*E58</f>
        <v>1387.24</v>
      </c>
      <c r="I58" s="161" t="s">
        <v>58</v>
      </c>
      <c r="J58" s="162"/>
      <c r="K58" s="163">
        <v>1</v>
      </c>
      <c r="L58" s="164">
        <v>885.2</v>
      </c>
      <c r="M58" s="164">
        <v>52062</v>
      </c>
      <c r="N58" s="165">
        <f>L58*K58</f>
        <v>885.2</v>
      </c>
      <c r="O58" s="166" t="s">
        <v>59</v>
      </c>
      <c r="P58" s="167"/>
      <c r="Q58" s="168">
        <v>1</v>
      </c>
      <c r="R58" s="169">
        <v>984.56</v>
      </c>
      <c r="S58" s="169">
        <v>52062</v>
      </c>
      <c r="T58" s="170">
        <f>R58*Q58</f>
        <v>984.56</v>
      </c>
    </row>
    <row r="59" spans="3:20" x14ac:dyDescent="0.3">
      <c r="C59" s="81" t="s">
        <v>57</v>
      </c>
      <c r="D59" s="82"/>
      <c r="E59" s="15">
        <v>1</v>
      </c>
      <c r="F59" s="160">
        <v>1368.1</v>
      </c>
      <c r="G59" s="16">
        <v>52062</v>
      </c>
      <c r="H59" s="17">
        <f>F59*E59</f>
        <v>1368.1</v>
      </c>
      <c r="I59" s="161" t="s">
        <v>58</v>
      </c>
      <c r="J59" s="162"/>
      <c r="K59" s="163">
        <v>1</v>
      </c>
      <c r="L59" s="164">
        <v>866.08</v>
      </c>
      <c r="M59" s="164">
        <v>52062</v>
      </c>
      <c r="N59" s="165">
        <f>L59*K59</f>
        <v>866.08</v>
      </c>
      <c r="O59" s="166" t="s">
        <v>59</v>
      </c>
      <c r="P59" s="167"/>
      <c r="Q59" s="168">
        <v>1</v>
      </c>
      <c r="R59" s="169">
        <v>1040.2</v>
      </c>
      <c r="S59" s="169">
        <v>52062</v>
      </c>
      <c r="T59" s="170">
        <f>R59*Q59</f>
        <v>1040.2</v>
      </c>
    </row>
    <row r="60" spans="3:20" x14ac:dyDescent="0.3">
      <c r="C60" s="81" t="s">
        <v>57</v>
      </c>
      <c r="D60" s="82"/>
      <c r="E60" s="15">
        <v>1</v>
      </c>
      <c r="F60" s="160">
        <v>1451.23</v>
      </c>
      <c r="G60" s="16">
        <v>52062</v>
      </c>
      <c r="H60" s="17">
        <f>F60*E60</f>
        <v>1451.23</v>
      </c>
      <c r="I60" s="161" t="s">
        <v>58</v>
      </c>
      <c r="J60" s="162"/>
      <c r="K60" s="163">
        <v>1</v>
      </c>
      <c r="L60" s="164">
        <v>795.3</v>
      </c>
      <c r="M60" s="164">
        <v>52062</v>
      </c>
      <c r="N60" s="165">
        <f>L60*K60</f>
        <v>795.3</v>
      </c>
      <c r="O60" s="166" t="s">
        <v>59</v>
      </c>
      <c r="P60" s="167"/>
      <c r="Q60" s="168">
        <v>0.95</v>
      </c>
      <c r="R60" s="169">
        <v>1058.6500000000001</v>
      </c>
      <c r="S60" s="169">
        <v>52062</v>
      </c>
      <c r="T60" s="170">
        <f>R60*Q60</f>
        <v>1005.7175000000001</v>
      </c>
    </row>
    <row r="61" spans="3:20" ht="15" thickBot="1" x14ac:dyDescent="0.35">
      <c r="C61" s="174" t="s">
        <v>44</v>
      </c>
      <c r="D61" s="175"/>
      <c r="E61" s="175"/>
      <c r="F61" s="175"/>
      <c r="G61" s="175"/>
      <c r="H61" s="18">
        <f>SUM(H56:H60)/5</f>
        <v>1441.4</v>
      </c>
      <c r="I61" s="187" t="s">
        <v>44</v>
      </c>
      <c r="J61" s="188"/>
      <c r="K61" s="188"/>
      <c r="L61" s="188"/>
      <c r="M61" s="189"/>
      <c r="N61" s="178">
        <f>SUM(N56:N60)/5</f>
        <v>846.70799999999997</v>
      </c>
      <c r="O61" s="179" t="s">
        <v>44</v>
      </c>
      <c r="P61" s="180"/>
      <c r="Q61" s="180"/>
      <c r="R61" s="180"/>
      <c r="S61" s="180"/>
      <c r="T61" s="181">
        <f>SUM(T56:T60)/5</f>
        <v>1016.9914999999999</v>
      </c>
    </row>
    <row r="62" spans="3:20" ht="15" thickBot="1" x14ac:dyDescent="0.35"/>
    <row r="63" spans="3:20" x14ac:dyDescent="0.3">
      <c r="C63" s="182" t="s">
        <v>11</v>
      </c>
      <c r="D63" s="183"/>
      <c r="E63" s="13" t="s">
        <v>12</v>
      </c>
      <c r="F63" s="13" t="s">
        <v>24</v>
      </c>
      <c r="G63" s="13" t="s">
        <v>54</v>
      </c>
      <c r="H63" s="14" t="s">
        <v>43</v>
      </c>
      <c r="J63" s="136" t="s">
        <v>61</v>
      </c>
      <c r="K63" s="8" t="s">
        <v>62</v>
      </c>
      <c r="L63" s="8" t="s">
        <v>63</v>
      </c>
      <c r="M63" s="8" t="s">
        <v>64</v>
      </c>
    </row>
    <row r="64" spans="3:20" x14ac:dyDescent="0.3">
      <c r="C64" s="81" t="s">
        <v>60</v>
      </c>
      <c r="D64" s="82"/>
      <c r="E64" s="15">
        <v>1</v>
      </c>
      <c r="F64" s="16">
        <v>3117.65</v>
      </c>
      <c r="G64" s="16">
        <v>52062</v>
      </c>
      <c r="H64" s="17">
        <f>F64*E64</f>
        <v>3117.65</v>
      </c>
      <c r="J64" s="136"/>
      <c r="K64" s="8">
        <f>H53+N61+T53+T61+H69+H61+N53</f>
        <v>10053.616899999999</v>
      </c>
      <c r="L64" s="8">
        <f>K64/60</f>
        <v>167.56028166666664</v>
      </c>
      <c r="M64" s="8">
        <f>L64/60</f>
        <v>2.7926713611111107</v>
      </c>
    </row>
    <row r="65" spans="3:14" x14ac:dyDescent="0.3">
      <c r="C65" s="81" t="s">
        <v>60</v>
      </c>
      <c r="D65" s="82"/>
      <c r="E65" s="15">
        <v>1</v>
      </c>
      <c r="F65" s="16">
        <v>3269.4</v>
      </c>
      <c r="G65" s="16">
        <v>52062</v>
      </c>
      <c r="H65" s="17">
        <f>F65*E65</f>
        <v>3269.4</v>
      </c>
    </row>
    <row r="66" spans="3:14" x14ac:dyDescent="0.3">
      <c r="C66" s="81" t="s">
        <v>60</v>
      </c>
      <c r="D66" s="82"/>
      <c r="E66" s="15">
        <v>1</v>
      </c>
      <c r="F66" s="16">
        <v>3195.42</v>
      </c>
      <c r="G66" s="16">
        <v>52062</v>
      </c>
      <c r="H66" s="17">
        <f>F66*E66</f>
        <v>3195.42</v>
      </c>
    </row>
    <row r="67" spans="3:14" x14ac:dyDescent="0.3">
      <c r="C67" s="81" t="s">
        <v>60</v>
      </c>
      <c r="D67" s="82"/>
      <c r="E67" s="15">
        <v>1</v>
      </c>
      <c r="F67" s="16">
        <v>3175.4470000000001</v>
      </c>
      <c r="G67" s="16">
        <v>52062</v>
      </c>
      <c r="H67" s="17">
        <f>F67*E67</f>
        <v>3175.4470000000001</v>
      </c>
    </row>
    <row r="68" spans="3:14" x14ac:dyDescent="0.3">
      <c r="C68" s="81" t="s">
        <v>60</v>
      </c>
      <c r="D68" s="82"/>
      <c r="E68" s="15">
        <v>1</v>
      </c>
      <c r="F68" s="16">
        <v>3180</v>
      </c>
      <c r="G68" s="16">
        <v>52062</v>
      </c>
      <c r="H68" s="17">
        <f>F68*E68</f>
        <v>3180</v>
      </c>
    </row>
    <row r="69" spans="3:14" ht="15" thickBot="1" x14ac:dyDescent="0.35">
      <c r="C69" s="174" t="s">
        <v>44</v>
      </c>
      <c r="D69" s="175"/>
      <c r="E69" s="175"/>
      <c r="F69" s="175"/>
      <c r="G69" s="175"/>
      <c r="H69" s="18">
        <f>SUM(H64:H68)/5</f>
        <v>3187.5834000000004</v>
      </c>
    </row>
    <row r="75" spans="3:14" x14ac:dyDescent="0.3">
      <c r="C75" s="36" t="s">
        <v>45</v>
      </c>
      <c r="D75" s="36"/>
      <c r="E75" s="36"/>
      <c r="F75" s="6" t="s">
        <v>12</v>
      </c>
    </row>
    <row r="76" spans="3:14" x14ac:dyDescent="0.3">
      <c r="C76" s="36" t="s">
        <v>46</v>
      </c>
      <c r="D76" s="36"/>
      <c r="E76" s="36"/>
      <c r="F76" s="6" t="s">
        <v>24</v>
      </c>
    </row>
    <row r="79" spans="3:14" ht="15" thickBot="1" x14ac:dyDescent="0.35"/>
    <row r="80" spans="3:14" x14ac:dyDescent="0.3">
      <c r="C80" s="128" t="s">
        <v>0</v>
      </c>
      <c r="D80" s="129" t="s">
        <v>48</v>
      </c>
      <c r="E80" s="130"/>
      <c r="F80" s="130"/>
      <c r="G80" s="130"/>
      <c r="H80" s="130"/>
      <c r="I80" s="130"/>
      <c r="J80" s="130"/>
      <c r="K80" s="131"/>
      <c r="L80" s="106" t="s">
        <v>49</v>
      </c>
      <c r="M80" s="129" t="s">
        <v>67</v>
      </c>
      <c r="N80" s="190"/>
    </row>
    <row r="81" spans="3:20" x14ac:dyDescent="0.3">
      <c r="C81" s="135"/>
      <c r="D81" s="99"/>
      <c r="E81" s="100"/>
      <c r="F81" s="100"/>
      <c r="G81" s="100"/>
      <c r="H81" s="100"/>
      <c r="I81" s="100"/>
      <c r="J81" s="100"/>
      <c r="K81" s="101"/>
      <c r="L81" s="107"/>
      <c r="M81" s="99"/>
      <c r="N81" s="191"/>
    </row>
    <row r="82" spans="3:20" x14ac:dyDescent="0.3">
      <c r="C82" s="138" t="s">
        <v>4</v>
      </c>
      <c r="D82" s="96" t="s">
        <v>48</v>
      </c>
      <c r="E82" s="97"/>
      <c r="F82" s="97"/>
      <c r="G82" s="97"/>
      <c r="H82" s="97"/>
      <c r="I82" s="97"/>
      <c r="J82" s="97"/>
      <c r="K82" s="98"/>
      <c r="L82" s="120" t="s">
        <v>8</v>
      </c>
      <c r="M82" s="139" t="s">
        <v>51</v>
      </c>
      <c r="N82" s="140"/>
    </row>
    <row r="83" spans="3:20" x14ac:dyDescent="0.3">
      <c r="C83" s="141"/>
      <c r="D83" s="99"/>
      <c r="E83" s="100"/>
      <c r="F83" s="100"/>
      <c r="G83" s="100"/>
      <c r="H83" s="100"/>
      <c r="I83" s="100"/>
      <c r="J83" s="100"/>
      <c r="K83" s="101"/>
      <c r="L83" s="107"/>
      <c r="M83" s="139"/>
      <c r="N83" s="140"/>
    </row>
    <row r="84" spans="3:20" x14ac:dyDescent="0.3">
      <c r="C84" s="19" t="s">
        <v>14</v>
      </c>
      <c r="D84" s="57" t="s">
        <v>22</v>
      </c>
      <c r="E84" s="58"/>
      <c r="F84" s="58"/>
      <c r="G84" s="59"/>
      <c r="H84" s="120" t="s">
        <v>5</v>
      </c>
      <c r="I84" s="44" t="s">
        <v>68</v>
      </c>
      <c r="J84" s="45"/>
      <c r="K84" s="46"/>
      <c r="L84" s="192" t="s">
        <v>9</v>
      </c>
      <c r="M84" s="34" t="s">
        <v>16</v>
      </c>
      <c r="N84" s="146"/>
    </row>
    <row r="85" spans="3:20" ht="15" thickBot="1" x14ac:dyDescent="0.35">
      <c r="C85" s="20" t="s">
        <v>7</v>
      </c>
      <c r="D85" s="112" t="s">
        <v>40</v>
      </c>
      <c r="E85" s="113"/>
      <c r="F85" s="113"/>
      <c r="G85" s="114"/>
      <c r="H85" s="121"/>
      <c r="I85" s="117"/>
      <c r="J85" s="118"/>
      <c r="K85" s="119"/>
      <c r="L85" s="21" t="s">
        <v>10</v>
      </c>
      <c r="M85" s="150">
        <v>42599</v>
      </c>
      <c r="N85" s="151"/>
    </row>
    <row r="86" spans="3:20" x14ac:dyDescent="0.3">
      <c r="C86" s="75" t="s">
        <v>11</v>
      </c>
      <c r="D86" s="76"/>
      <c r="E86" s="13" t="s">
        <v>12</v>
      </c>
      <c r="F86" s="13" t="s">
        <v>24</v>
      </c>
      <c r="G86" s="13" t="s">
        <v>69</v>
      </c>
      <c r="H86" s="14" t="s">
        <v>43</v>
      </c>
      <c r="I86" s="152" t="s">
        <v>33</v>
      </c>
      <c r="J86" s="153"/>
      <c r="K86" s="154" t="s">
        <v>12</v>
      </c>
      <c r="L86" s="154" t="s">
        <v>24</v>
      </c>
      <c r="M86" s="154" t="s">
        <v>54</v>
      </c>
      <c r="N86" s="155" t="s">
        <v>43</v>
      </c>
      <c r="O86" s="156" t="s">
        <v>11</v>
      </c>
      <c r="P86" s="157"/>
      <c r="Q86" s="158" t="s">
        <v>12</v>
      </c>
      <c r="R86" s="158" t="s">
        <v>24</v>
      </c>
      <c r="S86" s="158" t="s">
        <v>54</v>
      </c>
      <c r="T86" s="159" t="s">
        <v>43</v>
      </c>
    </row>
    <row r="87" spans="3:20" x14ac:dyDescent="0.3">
      <c r="C87" s="81" t="s">
        <v>55</v>
      </c>
      <c r="D87" s="82"/>
      <c r="E87" s="15">
        <v>1</v>
      </c>
      <c r="F87" s="160">
        <v>677.29</v>
      </c>
      <c r="G87" s="16">
        <v>1400</v>
      </c>
      <c r="H87" s="17">
        <f>F87*E87</f>
        <v>677.29</v>
      </c>
      <c r="I87" s="161" t="s">
        <v>57</v>
      </c>
      <c r="J87" s="162"/>
      <c r="K87" s="163">
        <v>1</v>
      </c>
      <c r="L87" s="164">
        <v>1491.89</v>
      </c>
      <c r="M87" s="164">
        <v>164000</v>
      </c>
      <c r="N87" s="165">
        <f>L87*K87</f>
        <v>1491.89</v>
      </c>
      <c r="O87" s="166" t="s">
        <v>58</v>
      </c>
      <c r="P87" s="167"/>
      <c r="Q87" s="168">
        <v>1</v>
      </c>
      <c r="R87" s="169">
        <v>888.24</v>
      </c>
      <c r="S87" s="169" t="s">
        <v>70</v>
      </c>
      <c r="T87" s="170">
        <f>R87*Q87</f>
        <v>888.24</v>
      </c>
    </row>
    <row r="88" spans="3:20" x14ac:dyDescent="0.3">
      <c r="C88" s="81" t="s">
        <v>55</v>
      </c>
      <c r="D88" s="82"/>
      <c r="E88" s="15">
        <v>1</v>
      </c>
      <c r="F88" s="160">
        <v>653.66999999999996</v>
      </c>
      <c r="G88" s="16">
        <v>1400</v>
      </c>
      <c r="H88" s="17">
        <f>F88*E88</f>
        <v>653.66999999999996</v>
      </c>
      <c r="I88" s="161" t="s">
        <v>57</v>
      </c>
      <c r="J88" s="162"/>
      <c r="K88" s="163">
        <v>1</v>
      </c>
      <c r="L88" s="164">
        <v>1563.54</v>
      </c>
      <c r="M88" s="164">
        <v>164000</v>
      </c>
      <c r="N88" s="165">
        <f>L88*K88</f>
        <v>1563.54</v>
      </c>
      <c r="O88" s="166" t="s">
        <v>58</v>
      </c>
      <c r="P88" s="167"/>
      <c r="Q88" s="168">
        <v>1</v>
      </c>
      <c r="R88" s="169">
        <v>855.01499999999999</v>
      </c>
      <c r="S88" s="169" t="s">
        <v>70</v>
      </c>
      <c r="T88" s="170">
        <f>R88*Q88</f>
        <v>855.01499999999999</v>
      </c>
    </row>
    <row r="89" spans="3:20" x14ac:dyDescent="0.3">
      <c r="C89" s="81" t="s">
        <v>55</v>
      </c>
      <c r="D89" s="82"/>
      <c r="E89" s="15">
        <v>1</v>
      </c>
      <c r="F89" s="160">
        <v>657.52</v>
      </c>
      <c r="G89" s="16">
        <v>1400</v>
      </c>
      <c r="H89" s="17">
        <f>F89*E89</f>
        <v>657.52</v>
      </c>
      <c r="I89" s="161" t="s">
        <v>57</v>
      </c>
      <c r="J89" s="162"/>
      <c r="K89" s="163">
        <v>1</v>
      </c>
      <c r="L89" s="164">
        <v>1410.54</v>
      </c>
      <c r="M89" s="164">
        <v>164000</v>
      </c>
      <c r="N89" s="165">
        <f>L89*K89</f>
        <v>1410.54</v>
      </c>
      <c r="O89" s="166" t="s">
        <v>58</v>
      </c>
      <c r="P89" s="167"/>
      <c r="Q89" s="168">
        <v>1</v>
      </c>
      <c r="R89" s="169">
        <v>794.34</v>
      </c>
      <c r="S89" s="169" t="s">
        <v>70</v>
      </c>
      <c r="T89" s="170">
        <f>R89*Q89</f>
        <v>794.34</v>
      </c>
    </row>
    <row r="90" spans="3:20" x14ac:dyDescent="0.3">
      <c r="C90" s="172" t="s">
        <v>55</v>
      </c>
      <c r="D90" s="173"/>
      <c r="E90" s="15">
        <v>1</v>
      </c>
      <c r="F90" s="160">
        <v>693.82</v>
      </c>
      <c r="G90" s="16">
        <v>1400</v>
      </c>
      <c r="H90" s="17">
        <f>F90*E90</f>
        <v>693.82</v>
      </c>
      <c r="I90" s="161" t="s">
        <v>57</v>
      </c>
      <c r="J90" s="162"/>
      <c r="K90" s="163">
        <v>1</v>
      </c>
      <c r="L90" s="164">
        <v>1487.24</v>
      </c>
      <c r="M90" s="164">
        <v>164000</v>
      </c>
      <c r="N90" s="165">
        <f>L90*K90</f>
        <v>1487.24</v>
      </c>
      <c r="O90" s="166" t="s">
        <v>58</v>
      </c>
      <c r="P90" s="167"/>
      <c r="Q90" s="168">
        <v>1</v>
      </c>
      <c r="R90" s="169">
        <v>839.75</v>
      </c>
      <c r="S90" s="169" t="s">
        <v>70</v>
      </c>
      <c r="T90" s="170">
        <f>R90*Q90</f>
        <v>839.75</v>
      </c>
    </row>
    <row r="91" spans="3:20" x14ac:dyDescent="0.3">
      <c r="C91" s="172" t="s">
        <v>55</v>
      </c>
      <c r="D91" s="173"/>
      <c r="E91" s="15">
        <v>1</v>
      </c>
      <c r="F91" s="160">
        <v>645.95000000000005</v>
      </c>
      <c r="G91" s="16">
        <v>1400</v>
      </c>
      <c r="H91" s="17">
        <f>F91*E91</f>
        <v>645.95000000000005</v>
      </c>
      <c r="I91" s="161" t="s">
        <v>57</v>
      </c>
      <c r="J91" s="162"/>
      <c r="K91" s="163">
        <v>1</v>
      </c>
      <c r="L91" s="164">
        <v>1451.23</v>
      </c>
      <c r="M91" s="164">
        <v>164000</v>
      </c>
      <c r="N91" s="165">
        <f>L91*K91</f>
        <v>1451.23</v>
      </c>
      <c r="O91" s="166" t="s">
        <v>58</v>
      </c>
      <c r="P91" s="167"/>
      <c r="Q91" s="168">
        <v>1</v>
      </c>
      <c r="R91" s="169">
        <v>863.33</v>
      </c>
      <c r="S91" s="169" t="s">
        <v>70</v>
      </c>
      <c r="T91" s="170">
        <f>R91*Q91</f>
        <v>863.33</v>
      </c>
    </row>
    <row r="92" spans="3:20" ht="15" thickBot="1" x14ac:dyDescent="0.35">
      <c r="C92" s="174" t="s">
        <v>44</v>
      </c>
      <c r="D92" s="175"/>
      <c r="E92" s="175"/>
      <c r="F92" s="175"/>
      <c r="G92" s="175"/>
      <c r="H92" s="18">
        <f>SUM(H87:H91)/5</f>
        <v>665.65</v>
      </c>
      <c r="I92" s="176" t="s">
        <v>44</v>
      </c>
      <c r="J92" s="177"/>
      <c r="K92" s="177"/>
      <c r="L92" s="177"/>
      <c r="M92" s="177"/>
      <c r="N92" s="178">
        <f>SUM(N87:N91)/5</f>
        <v>1480.8880000000001</v>
      </c>
      <c r="O92" s="179" t="s">
        <v>44</v>
      </c>
      <c r="P92" s="180"/>
      <c r="Q92" s="180"/>
      <c r="R92" s="180"/>
      <c r="S92" s="180"/>
      <c r="T92" s="181">
        <f>SUM(T87:T91)/5</f>
        <v>848.13499999999999</v>
      </c>
    </row>
    <row r="93" spans="3:20" ht="15" thickBot="1" x14ac:dyDescent="0.35"/>
    <row r="94" spans="3:20" x14ac:dyDescent="0.3">
      <c r="C94" s="75" t="s">
        <v>11</v>
      </c>
      <c r="D94" s="76"/>
      <c r="E94" s="13" t="s">
        <v>12</v>
      </c>
      <c r="F94" s="13" t="s">
        <v>24</v>
      </c>
      <c r="G94" s="13" t="s">
        <v>54</v>
      </c>
      <c r="H94" s="14" t="s">
        <v>43</v>
      </c>
      <c r="I94" s="152" t="s">
        <v>33</v>
      </c>
      <c r="J94" s="153"/>
      <c r="K94" s="154" t="s">
        <v>12</v>
      </c>
      <c r="L94" s="154" t="s">
        <v>24</v>
      </c>
      <c r="M94" s="154" t="s">
        <v>54</v>
      </c>
      <c r="N94" s="155" t="s">
        <v>43</v>
      </c>
    </row>
    <row r="95" spans="3:20" x14ac:dyDescent="0.3">
      <c r="C95" s="81" t="s">
        <v>59</v>
      </c>
      <c r="D95" s="82"/>
      <c r="E95" s="15">
        <v>1</v>
      </c>
      <c r="F95" s="160">
        <v>1682.89</v>
      </c>
      <c r="G95" s="16" t="s">
        <v>70</v>
      </c>
      <c r="H95" s="17">
        <f>F95*E95</f>
        <v>1682.89</v>
      </c>
      <c r="I95" s="161" t="s">
        <v>60</v>
      </c>
      <c r="J95" s="162"/>
      <c r="K95" s="163">
        <v>1</v>
      </c>
      <c r="L95" s="164">
        <v>3259.81</v>
      </c>
      <c r="M95" s="164" t="s">
        <v>71</v>
      </c>
      <c r="N95" s="165">
        <f>L95*K95</f>
        <v>3259.81</v>
      </c>
    </row>
    <row r="96" spans="3:20" x14ac:dyDescent="0.3">
      <c r="C96" s="81" t="s">
        <v>59</v>
      </c>
      <c r="D96" s="82"/>
      <c r="E96" s="15">
        <v>1</v>
      </c>
      <c r="F96" s="160">
        <v>1653.67</v>
      </c>
      <c r="G96" s="16" t="s">
        <v>70</v>
      </c>
      <c r="H96" s="17">
        <f>F96*E96</f>
        <v>1653.67</v>
      </c>
      <c r="I96" s="161" t="s">
        <v>60</v>
      </c>
      <c r="J96" s="162"/>
      <c r="K96" s="163">
        <v>1</v>
      </c>
      <c r="L96" s="164">
        <v>3210.18</v>
      </c>
      <c r="M96" s="164" t="s">
        <v>71</v>
      </c>
      <c r="N96" s="165">
        <f>L96*K96</f>
        <v>3210.18</v>
      </c>
    </row>
    <row r="97" spans="3:14" x14ac:dyDescent="0.3">
      <c r="C97" s="81" t="s">
        <v>59</v>
      </c>
      <c r="D97" s="82"/>
      <c r="E97" s="15">
        <v>1</v>
      </c>
      <c r="F97" s="160">
        <v>1606.87</v>
      </c>
      <c r="G97" s="16" t="s">
        <v>70</v>
      </c>
      <c r="H97" s="17">
        <f>F97*E97</f>
        <v>1606.87</v>
      </c>
      <c r="I97" s="161" t="s">
        <v>60</v>
      </c>
      <c r="J97" s="162"/>
      <c r="K97" s="163">
        <v>1</v>
      </c>
      <c r="L97" s="164">
        <v>3227.42</v>
      </c>
      <c r="M97" s="164" t="s">
        <v>71</v>
      </c>
      <c r="N97" s="165">
        <f>L97*K97</f>
        <v>3227.42</v>
      </c>
    </row>
    <row r="98" spans="3:14" x14ac:dyDescent="0.3">
      <c r="C98" s="172" t="s">
        <v>59</v>
      </c>
      <c r="D98" s="173"/>
      <c r="E98" s="15">
        <v>1</v>
      </c>
      <c r="F98" s="160">
        <v>1632.81</v>
      </c>
      <c r="G98" s="16" t="s">
        <v>70</v>
      </c>
      <c r="H98" s="17">
        <f>F98*E98</f>
        <v>1632.81</v>
      </c>
      <c r="I98" s="161" t="s">
        <v>60</v>
      </c>
      <c r="J98" s="162"/>
      <c r="K98" s="163">
        <v>1</v>
      </c>
      <c r="L98" s="164">
        <v>3303.13</v>
      </c>
      <c r="M98" s="164" t="s">
        <v>71</v>
      </c>
      <c r="N98" s="165">
        <f>L98*K98</f>
        <v>3303.13</v>
      </c>
    </row>
    <row r="99" spans="3:14" x14ac:dyDescent="0.3">
      <c r="C99" s="172" t="s">
        <v>59</v>
      </c>
      <c r="D99" s="173"/>
      <c r="E99" s="15">
        <v>1</v>
      </c>
      <c r="F99" s="160">
        <v>1620.27</v>
      </c>
      <c r="G99" s="16" t="s">
        <v>70</v>
      </c>
      <c r="H99" s="17">
        <f>F99*E99</f>
        <v>1620.27</v>
      </c>
      <c r="I99" s="161" t="s">
        <v>60</v>
      </c>
      <c r="J99" s="162"/>
      <c r="K99" s="163">
        <v>0.95</v>
      </c>
      <c r="L99" s="164">
        <v>3445</v>
      </c>
      <c r="M99" s="164" t="s">
        <v>71</v>
      </c>
      <c r="N99" s="165">
        <f>L99*K99</f>
        <v>3272.75</v>
      </c>
    </row>
    <row r="100" spans="3:14" ht="15" thickBot="1" x14ac:dyDescent="0.35">
      <c r="C100" s="174" t="s">
        <v>44</v>
      </c>
      <c r="D100" s="175"/>
      <c r="E100" s="175"/>
      <c r="F100" s="175"/>
      <c r="G100" s="175"/>
      <c r="H100" s="18">
        <f>SUM(H95:H99)/5</f>
        <v>1639.3020000000001</v>
      </c>
      <c r="I100" s="176" t="s">
        <v>44</v>
      </c>
      <c r="J100" s="177"/>
      <c r="K100" s="177"/>
      <c r="L100" s="177"/>
      <c r="M100" s="177"/>
      <c r="N100" s="178">
        <f>SUM(N95:N99)/5</f>
        <v>3254.6580000000004</v>
      </c>
    </row>
    <row r="102" spans="3:14" x14ac:dyDescent="0.3">
      <c r="C102" s="136" t="s">
        <v>61</v>
      </c>
      <c r="D102" s="8" t="s">
        <v>62</v>
      </c>
      <c r="E102" s="8" t="s">
        <v>63</v>
      </c>
      <c r="F102" s="8" t="s">
        <v>64</v>
      </c>
    </row>
    <row r="103" spans="3:14" x14ac:dyDescent="0.3">
      <c r="C103" s="136"/>
      <c r="D103" s="8">
        <f>H92+H100+N92+N100+T100+T92</f>
        <v>7888.6330000000007</v>
      </c>
      <c r="E103" s="8">
        <f>D103/60</f>
        <v>131.47721666666669</v>
      </c>
      <c r="F103" s="8">
        <f>E103/60</f>
        <v>2.1912869444444447</v>
      </c>
    </row>
    <row r="108" spans="3:14" x14ac:dyDescent="0.3">
      <c r="C108" s="36" t="s">
        <v>45</v>
      </c>
      <c r="D108" s="36"/>
      <c r="E108" s="36"/>
      <c r="F108" s="6" t="s">
        <v>12</v>
      </c>
    </row>
    <row r="109" spans="3:14" x14ac:dyDescent="0.3">
      <c r="C109" s="36" t="s">
        <v>46</v>
      </c>
      <c r="D109" s="36"/>
      <c r="E109" s="36"/>
      <c r="F109" s="6" t="s">
        <v>24</v>
      </c>
    </row>
    <row r="112" spans="3:14" ht="15" thickBot="1" x14ac:dyDescent="0.35"/>
    <row r="113" spans="3:14" x14ac:dyDescent="0.3">
      <c r="C113" s="87" t="s">
        <v>0</v>
      </c>
      <c r="D113" s="129" t="s">
        <v>48</v>
      </c>
      <c r="E113" s="130"/>
      <c r="F113" s="130"/>
      <c r="G113" s="130"/>
      <c r="H113" s="130"/>
      <c r="I113" s="130"/>
      <c r="J113" s="130"/>
      <c r="K113" s="131"/>
      <c r="L113" s="193" t="s">
        <v>49</v>
      </c>
      <c r="M113" s="129" t="s">
        <v>72</v>
      </c>
      <c r="N113" s="190"/>
    </row>
    <row r="114" spans="3:14" x14ac:dyDescent="0.3">
      <c r="C114" s="88"/>
      <c r="D114" s="99"/>
      <c r="E114" s="100"/>
      <c r="F114" s="100"/>
      <c r="G114" s="100"/>
      <c r="H114" s="100"/>
      <c r="I114" s="100"/>
      <c r="J114" s="100"/>
      <c r="K114" s="101"/>
      <c r="L114" s="194"/>
      <c r="M114" s="99"/>
      <c r="N114" s="191"/>
    </row>
    <row r="115" spans="3:14" x14ac:dyDescent="0.3">
      <c r="C115" s="95" t="s">
        <v>4</v>
      </c>
      <c r="D115" s="96" t="s">
        <v>73</v>
      </c>
      <c r="E115" s="97"/>
      <c r="F115" s="97"/>
      <c r="G115" s="97"/>
      <c r="H115" s="97"/>
      <c r="I115" s="97"/>
      <c r="J115" s="97"/>
      <c r="K115" s="98"/>
      <c r="L115" s="3" t="s">
        <v>74</v>
      </c>
      <c r="M115" s="139" t="s">
        <v>75</v>
      </c>
      <c r="N115" s="140"/>
    </row>
    <row r="116" spans="3:14" x14ac:dyDescent="0.3">
      <c r="C116" s="95"/>
      <c r="D116" s="99"/>
      <c r="E116" s="100"/>
      <c r="F116" s="100"/>
      <c r="G116" s="100"/>
      <c r="H116" s="100"/>
      <c r="I116" s="100"/>
      <c r="J116" s="100"/>
      <c r="K116" s="101"/>
      <c r="L116" s="4" t="s">
        <v>8</v>
      </c>
      <c r="M116" s="136" t="s">
        <v>76</v>
      </c>
      <c r="N116" s="137"/>
    </row>
    <row r="117" spans="3:14" x14ac:dyDescent="0.3">
      <c r="C117" s="19" t="s">
        <v>14</v>
      </c>
      <c r="D117" s="57" t="s">
        <v>22</v>
      </c>
      <c r="E117" s="58"/>
      <c r="F117" s="58"/>
      <c r="G117" s="59"/>
      <c r="H117" s="120" t="s">
        <v>5</v>
      </c>
      <c r="I117" s="44" t="s">
        <v>77</v>
      </c>
      <c r="J117" s="45"/>
      <c r="K117" s="46"/>
      <c r="L117" s="192" t="s">
        <v>9</v>
      </c>
      <c r="M117" s="110" t="s">
        <v>16</v>
      </c>
      <c r="N117" s="111"/>
    </row>
    <row r="118" spans="3:14" ht="15" thickBot="1" x14ac:dyDescent="0.35">
      <c r="C118" s="20" t="s">
        <v>7</v>
      </c>
      <c r="D118" s="112" t="s">
        <v>40</v>
      </c>
      <c r="E118" s="113"/>
      <c r="F118" s="113"/>
      <c r="G118" s="114"/>
      <c r="H118" s="121"/>
      <c r="I118" s="117"/>
      <c r="J118" s="118"/>
      <c r="K118" s="119"/>
      <c r="L118" s="21" t="s">
        <v>10</v>
      </c>
      <c r="M118" s="115">
        <v>42618</v>
      </c>
      <c r="N118" s="116"/>
    </row>
    <row r="119" spans="3:14" x14ac:dyDescent="0.3">
      <c r="C119" s="75" t="s">
        <v>11</v>
      </c>
      <c r="D119" s="76"/>
      <c r="E119" s="13" t="s">
        <v>12</v>
      </c>
      <c r="F119" s="13" t="s">
        <v>24</v>
      </c>
      <c r="G119" s="13" t="s">
        <v>53</v>
      </c>
      <c r="H119" s="14" t="s">
        <v>43</v>
      </c>
      <c r="I119" s="152" t="s">
        <v>33</v>
      </c>
      <c r="J119" s="153"/>
      <c r="K119" s="154" t="s">
        <v>12</v>
      </c>
      <c r="L119" s="154" t="s">
        <v>24</v>
      </c>
      <c r="M119" s="154" t="s">
        <v>54</v>
      </c>
      <c r="N119" s="155" t="s">
        <v>43</v>
      </c>
    </row>
    <row r="120" spans="3:14" x14ac:dyDescent="0.3">
      <c r="C120" s="81" t="s">
        <v>78</v>
      </c>
      <c r="D120" s="82"/>
      <c r="E120" s="15">
        <v>0.95</v>
      </c>
      <c r="F120" s="160">
        <v>453.18700000000001</v>
      </c>
      <c r="G120" s="16">
        <v>20</v>
      </c>
      <c r="H120" s="17">
        <f>F120*E120</f>
        <v>430.52764999999999</v>
      </c>
      <c r="I120" s="161" t="s">
        <v>79</v>
      </c>
      <c r="J120" s="162"/>
      <c r="K120" s="163">
        <v>1</v>
      </c>
      <c r="L120" s="164">
        <v>345.95</v>
      </c>
      <c r="M120" s="164">
        <v>37500</v>
      </c>
      <c r="N120" s="165">
        <f>L120*K120</f>
        <v>345.95</v>
      </c>
    </row>
    <row r="121" spans="3:14" x14ac:dyDescent="0.3">
      <c r="C121" s="81" t="s">
        <v>78</v>
      </c>
      <c r="D121" s="82"/>
      <c r="E121" s="15">
        <v>1.05</v>
      </c>
      <c r="F121" s="160">
        <v>391.45549999999997</v>
      </c>
      <c r="G121" s="16">
        <v>20</v>
      </c>
      <c r="H121" s="17">
        <f>F121*E121</f>
        <v>411.02827500000001</v>
      </c>
      <c r="I121" s="161" t="s">
        <v>79</v>
      </c>
      <c r="J121" s="162"/>
      <c r="K121" s="163">
        <v>1.05</v>
      </c>
      <c r="L121" s="164">
        <v>329.37</v>
      </c>
      <c r="M121" s="164">
        <v>37500</v>
      </c>
      <c r="N121" s="165">
        <f>L121*K121</f>
        <v>345.83850000000001</v>
      </c>
    </row>
    <row r="122" spans="3:14" x14ac:dyDescent="0.3">
      <c r="C122" s="81" t="s">
        <v>78</v>
      </c>
      <c r="D122" s="82"/>
      <c r="E122" s="15">
        <v>1</v>
      </c>
      <c r="F122" s="160">
        <v>422.63</v>
      </c>
      <c r="G122" s="16">
        <v>20</v>
      </c>
      <c r="H122" s="17">
        <f>F122*E122</f>
        <v>422.63</v>
      </c>
      <c r="I122" s="161" t="s">
        <v>79</v>
      </c>
      <c r="J122" s="162"/>
      <c r="K122" s="163">
        <v>1</v>
      </c>
      <c r="L122" s="164">
        <v>342.85</v>
      </c>
      <c r="M122" s="164">
        <v>37500</v>
      </c>
      <c r="N122" s="165">
        <f>L122*K122</f>
        <v>342.85</v>
      </c>
    </row>
    <row r="123" spans="3:14" x14ac:dyDescent="0.3">
      <c r="C123" s="172" t="s">
        <v>78</v>
      </c>
      <c r="D123" s="173"/>
      <c r="E123" s="15">
        <v>1</v>
      </c>
      <c r="F123" s="160">
        <v>419.28</v>
      </c>
      <c r="G123" s="16">
        <v>20</v>
      </c>
      <c r="H123" s="17">
        <f>F123*E123</f>
        <v>419.28</v>
      </c>
      <c r="I123" s="161" t="s">
        <v>79</v>
      </c>
      <c r="J123" s="162"/>
      <c r="K123" s="163">
        <v>1</v>
      </c>
      <c r="L123" s="164">
        <v>334.58</v>
      </c>
      <c r="M123" s="164">
        <v>37500</v>
      </c>
      <c r="N123" s="165">
        <f>L123*K123</f>
        <v>334.58</v>
      </c>
    </row>
    <row r="124" spans="3:14" x14ac:dyDescent="0.3">
      <c r="C124" s="172" t="s">
        <v>78</v>
      </c>
      <c r="D124" s="173"/>
      <c r="E124" s="15">
        <v>1</v>
      </c>
      <c r="F124" s="160">
        <v>418.76</v>
      </c>
      <c r="G124" s="16">
        <v>20</v>
      </c>
      <c r="H124" s="17">
        <f>F124*E124</f>
        <v>418.76</v>
      </c>
      <c r="I124" s="161" t="s">
        <v>79</v>
      </c>
      <c r="J124" s="162"/>
      <c r="K124" s="163">
        <v>1.05</v>
      </c>
      <c r="L124" s="164">
        <v>321.95</v>
      </c>
      <c r="M124" s="164">
        <v>37500</v>
      </c>
      <c r="N124" s="165">
        <f>L124*K124</f>
        <v>338.04750000000001</v>
      </c>
    </row>
    <row r="125" spans="3:14" ht="15" thickBot="1" x14ac:dyDescent="0.35">
      <c r="C125" s="174" t="s">
        <v>44</v>
      </c>
      <c r="D125" s="175"/>
      <c r="E125" s="175"/>
      <c r="F125" s="175"/>
      <c r="G125" s="175"/>
      <c r="H125" s="18">
        <f>SUM(H120:H124)/5</f>
        <v>420.44518499999992</v>
      </c>
      <c r="I125" s="176" t="s">
        <v>44</v>
      </c>
      <c r="J125" s="177"/>
      <c r="K125" s="177"/>
      <c r="L125" s="177"/>
      <c r="M125" s="177"/>
      <c r="N125" s="178">
        <f>SUM(N120:N124)/5</f>
        <v>341.45320000000004</v>
      </c>
    </row>
    <row r="128" spans="3:14" x14ac:dyDescent="0.3">
      <c r="C128" s="136" t="s">
        <v>61</v>
      </c>
      <c r="D128" s="8" t="s">
        <v>62</v>
      </c>
      <c r="E128" s="8" t="s">
        <v>63</v>
      </c>
      <c r="F128" s="8" t="s">
        <v>64</v>
      </c>
    </row>
    <row r="129" spans="3:14" x14ac:dyDescent="0.3">
      <c r="C129" s="136"/>
      <c r="D129" s="8">
        <f>H125+N125</f>
        <v>761.89838499999996</v>
      </c>
      <c r="E129" s="8">
        <f>D129/60</f>
        <v>12.698306416666666</v>
      </c>
      <c r="F129" s="8">
        <f>E129/60</f>
        <v>0.21163844027777776</v>
      </c>
    </row>
    <row r="130" spans="3:14" x14ac:dyDescent="0.3">
      <c r="C130" s="184"/>
      <c r="D130" s="185"/>
      <c r="E130" s="185"/>
      <c r="F130" s="185"/>
    </row>
    <row r="131" spans="3:14" x14ac:dyDescent="0.3">
      <c r="C131" s="184"/>
      <c r="D131" s="185"/>
      <c r="E131" s="185"/>
      <c r="F131" s="185"/>
    </row>
    <row r="132" spans="3:14" x14ac:dyDescent="0.3">
      <c r="C132" s="184"/>
      <c r="D132" s="185"/>
      <c r="E132" s="185"/>
      <c r="F132" s="185"/>
    </row>
    <row r="133" spans="3:14" x14ac:dyDescent="0.3">
      <c r="C133" s="184"/>
      <c r="D133" s="185"/>
      <c r="E133" s="185"/>
      <c r="F133" s="185"/>
    </row>
    <row r="134" spans="3:14" x14ac:dyDescent="0.3">
      <c r="C134" s="36" t="s">
        <v>45</v>
      </c>
      <c r="D134" s="36"/>
      <c r="E134" s="36"/>
      <c r="F134" s="6" t="s">
        <v>12</v>
      </c>
    </row>
    <row r="135" spans="3:14" x14ac:dyDescent="0.3">
      <c r="C135" s="36" t="s">
        <v>46</v>
      </c>
      <c r="D135" s="36"/>
      <c r="E135" s="36"/>
      <c r="F135" s="6" t="s">
        <v>24</v>
      </c>
    </row>
    <row r="138" spans="3:14" ht="15" thickBot="1" x14ac:dyDescent="0.35"/>
    <row r="139" spans="3:14" x14ac:dyDescent="0.3">
      <c r="C139" s="128" t="s">
        <v>0</v>
      </c>
      <c r="D139" s="129" t="s">
        <v>48</v>
      </c>
      <c r="E139" s="130"/>
      <c r="F139" s="130"/>
      <c r="G139" s="130"/>
      <c r="H139" s="130"/>
      <c r="I139" s="130"/>
      <c r="J139" s="130"/>
      <c r="K139" s="131"/>
      <c r="L139" s="193" t="s">
        <v>49</v>
      </c>
      <c r="M139" s="129" t="s">
        <v>37</v>
      </c>
      <c r="N139" s="190"/>
    </row>
    <row r="140" spans="3:14" x14ac:dyDescent="0.3">
      <c r="C140" s="135"/>
      <c r="D140" s="99"/>
      <c r="E140" s="100"/>
      <c r="F140" s="100"/>
      <c r="G140" s="100"/>
      <c r="H140" s="100"/>
      <c r="I140" s="100"/>
      <c r="J140" s="100"/>
      <c r="K140" s="101"/>
      <c r="L140" s="194"/>
      <c r="M140" s="99"/>
      <c r="N140" s="191"/>
    </row>
    <row r="141" spans="3:14" x14ac:dyDescent="0.3">
      <c r="C141" s="138" t="s">
        <v>4</v>
      </c>
      <c r="D141" s="96" t="s">
        <v>48</v>
      </c>
      <c r="E141" s="97"/>
      <c r="F141" s="97"/>
      <c r="G141" s="97"/>
      <c r="H141" s="97"/>
      <c r="I141" s="97"/>
      <c r="J141" s="97"/>
      <c r="K141" s="98"/>
      <c r="L141" s="195" t="s">
        <v>8</v>
      </c>
      <c r="M141" s="96" t="s">
        <v>80</v>
      </c>
      <c r="N141" s="196"/>
    </row>
    <row r="142" spans="3:14" x14ac:dyDescent="0.3">
      <c r="C142" s="141"/>
      <c r="D142" s="99"/>
      <c r="E142" s="100"/>
      <c r="F142" s="100"/>
      <c r="G142" s="100"/>
      <c r="H142" s="100"/>
      <c r="I142" s="100"/>
      <c r="J142" s="100"/>
      <c r="K142" s="101"/>
      <c r="L142" s="194"/>
      <c r="M142" s="99"/>
      <c r="N142" s="191"/>
    </row>
    <row r="143" spans="3:14" x14ac:dyDescent="0.3">
      <c r="C143" s="19" t="s">
        <v>14</v>
      </c>
      <c r="D143" s="57" t="s">
        <v>22</v>
      </c>
      <c r="E143" s="58"/>
      <c r="F143" s="58"/>
      <c r="G143" s="59"/>
      <c r="H143" s="120" t="s">
        <v>5</v>
      </c>
      <c r="I143" s="44" t="s">
        <v>81</v>
      </c>
      <c r="J143" s="45"/>
      <c r="K143" s="46"/>
      <c r="L143" s="197" t="s">
        <v>9</v>
      </c>
      <c r="M143" s="110" t="s">
        <v>16</v>
      </c>
      <c r="N143" s="111"/>
    </row>
    <row r="144" spans="3:14" ht="15" thickBot="1" x14ac:dyDescent="0.35">
      <c r="C144" s="20" t="s">
        <v>7</v>
      </c>
      <c r="D144" s="112" t="s">
        <v>40</v>
      </c>
      <c r="E144" s="113"/>
      <c r="F144" s="113"/>
      <c r="G144" s="114"/>
      <c r="H144" s="121"/>
      <c r="I144" s="117"/>
      <c r="J144" s="118"/>
      <c r="K144" s="119"/>
      <c r="L144" s="21" t="s">
        <v>10</v>
      </c>
      <c r="M144" s="115">
        <v>42621</v>
      </c>
      <c r="N144" s="116"/>
    </row>
    <row r="145" spans="3:20" x14ac:dyDescent="0.3">
      <c r="C145" s="75" t="s">
        <v>11</v>
      </c>
      <c r="D145" s="76"/>
      <c r="E145" s="13" t="s">
        <v>12</v>
      </c>
      <c r="F145" s="13" t="s">
        <v>24</v>
      </c>
      <c r="G145" s="13" t="s">
        <v>53</v>
      </c>
      <c r="H145" s="14" t="s">
        <v>43</v>
      </c>
      <c r="I145" s="152" t="s">
        <v>33</v>
      </c>
      <c r="J145" s="153"/>
      <c r="K145" s="154" t="s">
        <v>12</v>
      </c>
      <c r="L145" s="154" t="s">
        <v>24</v>
      </c>
      <c r="M145" s="154" t="s">
        <v>54</v>
      </c>
      <c r="N145" s="155" t="s">
        <v>43</v>
      </c>
      <c r="O145" s="156" t="s">
        <v>11</v>
      </c>
      <c r="P145" s="157"/>
      <c r="Q145" s="158" t="s">
        <v>12</v>
      </c>
      <c r="R145" s="158" t="s">
        <v>24</v>
      </c>
      <c r="S145" s="158" t="s">
        <v>25</v>
      </c>
      <c r="T145" s="159" t="s">
        <v>43</v>
      </c>
    </row>
    <row r="146" spans="3:20" x14ac:dyDescent="0.3">
      <c r="C146" s="81" t="s">
        <v>55</v>
      </c>
      <c r="D146" s="82"/>
      <c r="E146" s="15">
        <v>1</v>
      </c>
      <c r="F146" s="160">
        <v>677.29</v>
      </c>
      <c r="G146" s="16">
        <v>1500</v>
      </c>
      <c r="H146" s="17">
        <f>F146*E146</f>
        <v>677.29</v>
      </c>
      <c r="I146" s="161" t="s">
        <v>57</v>
      </c>
      <c r="J146" s="162"/>
      <c r="K146" s="163">
        <v>1</v>
      </c>
      <c r="L146" s="164">
        <v>3415.25</v>
      </c>
      <c r="M146" s="164">
        <v>37.5</v>
      </c>
      <c r="N146" s="165">
        <f>L146*K146</f>
        <v>3415.25</v>
      </c>
      <c r="O146" s="166" t="s">
        <v>59</v>
      </c>
      <c r="P146" s="167"/>
      <c r="Q146" s="168">
        <v>0.95</v>
      </c>
      <c r="R146" s="169">
        <v>2577.2800000000002</v>
      </c>
      <c r="S146" s="169">
        <v>12</v>
      </c>
      <c r="T146" s="170">
        <f>R146*Q146</f>
        <v>2448.4160000000002</v>
      </c>
    </row>
    <row r="147" spans="3:20" x14ac:dyDescent="0.3">
      <c r="C147" s="81" t="s">
        <v>55</v>
      </c>
      <c r="D147" s="82"/>
      <c r="E147" s="15">
        <v>1</v>
      </c>
      <c r="F147" s="160">
        <v>678.24</v>
      </c>
      <c r="G147" s="16">
        <v>1500</v>
      </c>
      <c r="H147" s="17">
        <f>F147*E147</f>
        <v>678.24</v>
      </c>
      <c r="I147" s="161" t="s">
        <v>57</v>
      </c>
      <c r="J147" s="162"/>
      <c r="K147" s="163">
        <v>0.95</v>
      </c>
      <c r="L147" s="164">
        <v>3584.85</v>
      </c>
      <c r="M147" s="164">
        <v>37.5</v>
      </c>
      <c r="N147" s="165">
        <f t="shared" ref="N147:N150" si="0">L147*K147</f>
        <v>3405.6074999999996</v>
      </c>
      <c r="O147" s="166" t="s">
        <v>59</v>
      </c>
      <c r="P147" s="167"/>
      <c r="Q147" s="168">
        <v>0.95</v>
      </c>
      <c r="R147" s="169">
        <v>2597.2199999999998</v>
      </c>
      <c r="S147" s="169">
        <v>12</v>
      </c>
      <c r="T147" s="170">
        <f t="shared" ref="T147:T150" si="1">R147*Q147</f>
        <v>2467.3589999999995</v>
      </c>
    </row>
    <row r="148" spans="3:20" x14ac:dyDescent="0.3">
      <c r="C148" s="81" t="s">
        <v>55</v>
      </c>
      <c r="D148" s="82"/>
      <c r="E148" s="15">
        <v>1</v>
      </c>
      <c r="F148" s="160">
        <v>657.52</v>
      </c>
      <c r="G148" s="16">
        <v>1500</v>
      </c>
      <c r="H148" s="17">
        <f>F148*E148</f>
        <v>657.52</v>
      </c>
      <c r="I148" s="161" t="s">
        <v>57</v>
      </c>
      <c r="J148" s="162"/>
      <c r="K148" s="163">
        <v>1</v>
      </c>
      <c r="L148" s="164">
        <v>3530.12</v>
      </c>
      <c r="M148" s="164">
        <v>37.5</v>
      </c>
      <c r="N148" s="165">
        <f t="shared" si="0"/>
        <v>3530.12</v>
      </c>
      <c r="O148" s="166" t="s">
        <v>59</v>
      </c>
      <c r="P148" s="167"/>
      <c r="Q148" s="168">
        <v>1</v>
      </c>
      <c r="R148" s="169">
        <v>2364.66</v>
      </c>
      <c r="S148" s="169">
        <v>12</v>
      </c>
      <c r="T148" s="170">
        <f t="shared" si="1"/>
        <v>2364.66</v>
      </c>
    </row>
    <row r="149" spans="3:20" x14ac:dyDescent="0.3">
      <c r="C149" s="172" t="s">
        <v>55</v>
      </c>
      <c r="D149" s="173"/>
      <c r="E149" s="15">
        <v>1</v>
      </c>
      <c r="F149" s="160">
        <v>693.82</v>
      </c>
      <c r="G149" s="16">
        <v>1500</v>
      </c>
      <c r="H149" s="17">
        <f>F149*E149</f>
        <v>693.82</v>
      </c>
      <c r="I149" s="161" t="s">
        <v>57</v>
      </c>
      <c r="J149" s="162"/>
      <c r="K149" s="163">
        <v>1</v>
      </c>
      <c r="L149" s="164">
        <v>3420.92</v>
      </c>
      <c r="M149" s="164">
        <v>37.5</v>
      </c>
      <c r="N149" s="165">
        <f t="shared" si="0"/>
        <v>3420.92</v>
      </c>
      <c r="O149" s="166" t="s">
        <v>59</v>
      </c>
      <c r="P149" s="167"/>
      <c r="Q149" s="168">
        <v>1</v>
      </c>
      <c r="R149" s="169">
        <v>2387.31</v>
      </c>
      <c r="S149" s="169">
        <v>12</v>
      </c>
      <c r="T149" s="170">
        <f t="shared" si="1"/>
        <v>2387.31</v>
      </c>
    </row>
    <row r="150" spans="3:20" x14ac:dyDescent="0.3">
      <c r="C150" s="172" t="s">
        <v>55</v>
      </c>
      <c r="D150" s="173"/>
      <c r="E150" s="15">
        <v>1</v>
      </c>
      <c r="F150" s="160">
        <v>664.23</v>
      </c>
      <c r="G150" s="16">
        <v>1500</v>
      </c>
      <c r="H150" s="17">
        <f>F150*E150</f>
        <v>664.23</v>
      </c>
      <c r="I150" s="161" t="s">
        <v>57</v>
      </c>
      <c r="J150" s="162"/>
      <c r="K150" s="163">
        <v>1</v>
      </c>
      <c r="L150" s="164">
        <v>3419.26</v>
      </c>
      <c r="M150" s="164">
        <v>37.5</v>
      </c>
      <c r="N150" s="165">
        <f t="shared" si="0"/>
        <v>3419.26</v>
      </c>
      <c r="O150" s="166" t="s">
        <v>59</v>
      </c>
      <c r="P150" s="167"/>
      <c r="Q150" s="168">
        <v>1</v>
      </c>
      <c r="R150" s="169">
        <v>2352.5500000000002</v>
      </c>
      <c r="S150" s="169">
        <v>12</v>
      </c>
      <c r="T150" s="170">
        <f t="shared" si="1"/>
        <v>2352.5500000000002</v>
      </c>
    </row>
    <row r="151" spans="3:20" ht="15" thickBot="1" x14ac:dyDescent="0.35">
      <c r="C151" s="174" t="s">
        <v>44</v>
      </c>
      <c r="D151" s="175"/>
      <c r="E151" s="175"/>
      <c r="F151" s="175"/>
      <c r="G151" s="175"/>
      <c r="H151" s="18">
        <f>SUM(H146:H150)/5</f>
        <v>674.22</v>
      </c>
      <c r="I151" s="176" t="s">
        <v>44</v>
      </c>
      <c r="J151" s="177"/>
      <c r="K151" s="177"/>
      <c r="L151" s="177"/>
      <c r="M151" s="177"/>
      <c r="N151" s="178">
        <f>SUM(N146:N150)/5</f>
        <v>3438.2315000000003</v>
      </c>
      <c r="O151" s="179" t="s">
        <v>44</v>
      </c>
      <c r="P151" s="180"/>
      <c r="Q151" s="180"/>
      <c r="R151" s="180"/>
      <c r="S151" s="180"/>
      <c r="T151" s="181">
        <f>SUM(T146:T150)/5</f>
        <v>2404.0589999999997</v>
      </c>
    </row>
    <row r="152" spans="3:20" ht="15" thickBot="1" x14ac:dyDescent="0.35"/>
    <row r="153" spans="3:20" x14ac:dyDescent="0.3">
      <c r="C153" s="75" t="s">
        <v>11</v>
      </c>
      <c r="D153" s="76"/>
      <c r="E153" s="13" t="s">
        <v>12</v>
      </c>
      <c r="F153" s="13" t="s">
        <v>24</v>
      </c>
      <c r="G153" s="13" t="s">
        <v>25</v>
      </c>
      <c r="H153" s="14" t="s">
        <v>43</v>
      </c>
      <c r="I153" s="152" t="s">
        <v>33</v>
      </c>
      <c r="J153" s="153"/>
      <c r="K153" s="154" t="s">
        <v>12</v>
      </c>
      <c r="L153" s="154" t="s">
        <v>24</v>
      </c>
      <c r="M153" s="154" t="s">
        <v>25</v>
      </c>
      <c r="N153" s="155" t="s">
        <v>43</v>
      </c>
      <c r="O153" s="156" t="s">
        <v>11</v>
      </c>
      <c r="P153" s="157"/>
      <c r="Q153" s="158" t="s">
        <v>12</v>
      </c>
      <c r="R153" s="158" t="s">
        <v>24</v>
      </c>
      <c r="S153" s="158" t="s">
        <v>25</v>
      </c>
      <c r="T153" s="159" t="s">
        <v>43</v>
      </c>
    </row>
    <row r="154" spans="3:20" x14ac:dyDescent="0.3">
      <c r="C154" s="81" t="s">
        <v>82</v>
      </c>
      <c r="D154" s="82"/>
      <c r="E154" s="15">
        <v>1</v>
      </c>
      <c r="F154" s="160">
        <v>822.37</v>
      </c>
      <c r="G154" s="16">
        <v>12</v>
      </c>
      <c r="H154" s="17">
        <f>F154*E154</f>
        <v>822.37</v>
      </c>
      <c r="I154" s="161" t="s">
        <v>83</v>
      </c>
      <c r="J154" s="162"/>
      <c r="K154" s="163">
        <v>1</v>
      </c>
      <c r="L154" s="164">
        <v>2265.52</v>
      </c>
      <c r="M154" s="164">
        <v>12</v>
      </c>
      <c r="N154" s="165">
        <f>L154*K154</f>
        <v>2265.52</v>
      </c>
      <c r="O154" s="166" t="s">
        <v>84</v>
      </c>
      <c r="P154" s="167"/>
      <c r="Q154" s="168">
        <v>1.05</v>
      </c>
      <c r="R154" s="169">
        <v>796.5</v>
      </c>
      <c r="S154" s="169">
        <v>12</v>
      </c>
      <c r="T154" s="170">
        <f>R154*Q154</f>
        <v>836.32500000000005</v>
      </c>
    </row>
    <row r="155" spans="3:20" x14ac:dyDescent="0.3">
      <c r="C155" s="81" t="s">
        <v>82</v>
      </c>
      <c r="D155" s="82"/>
      <c r="E155" s="15">
        <v>1</v>
      </c>
      <c r="F155" s="160">
        <v>886.39</v>
      </c>
      <c r="G155" s="16">
        <v>12</v>
      </c>
      <c r="H155" s="17">
        <f t="shared" ref="H155:H158" si="2">F155*E155</f>
        <v>886.39</v>
      </c>
      <c r="I155" s="161" t="s">
        <v>83</v>
      </c>
      <c r="J155" s="162"/>
      <c r="K155" s="163">
        <v>0.95</v>
      </c>
      <c r="L155" s="164">
        <v>2467.7800000000002</v>
      </c>
      <c r="M155" s="164">
        <v>12</v>
      </c>
      <c r="N155" s="165">
        <f t="shared" ref="N155:N158" si="3">L155*K155</f>
        <v>2344.3910000000001</v>
      </c>
      <c r="O155" s="166" t="s">
        <v>84</v>
      </c>
      <c r="P155" s="167"/>
      <c r="Q155" s="168">
        <v>1</v>
      </c>
      <c r="R155" s="169">
        <v>906</v>
      </c>
      <c r="S155" s="169">
        <v>12</v>
      </c>
      <c r="T155" s="170">
        <f t="shared" ref="T155:T158" si="4">R155*Q155</f>
        <v>906</v>
      </c>
    </row>
    <row r="156" spans="3:20" x14ac:dyDescent="0.3">
      <c r="C156" s="81" t="s">
        <v>82</v>
      </c>
      <c r="D156" s="82"/>
      <c r="E156" s="15">
        <v>1.05</v>
      </c>
      <c r="F156" s="160">
        <v>775.15</v>
      </c>
      <c r="G156" s="16">
        <v>12</v>
      </c>
      <c r="H156" s="17">
        <f t="shared" si="2"/>
        <v>813.90750000000003</v>
      </c>
      <c r="I156" s="161" t="s">
        <v>83</v>
      </c>
      <c r="J156" s="162"/>
      <c r="K156" s="163">
        <v>0.95</v>
      </c>
      <c r="L156" s="164">
        <v>2511.06</v>
      </c>
      <c r="M156" s="164">
        <v>12</v>
      </c>
      <c r="N156" s="165">
        <f t="shared" si="3"/>
        <v>2385.5070000000001</v>
      </c>
      <c r="O156" s="166" t="s">
        <v>84</v>
      </c>
      <c r="P156" s="167"/>
      <c r="Q156" s="168">
        <v>1</v>
      </c>
      <c r="R156" s="169">
        <v>930</v>
      </c>
      <c r="S156" s="169">
        <v>12</v>
      </c>
      <c r="T156" s="170">
        <f t="shared" si="4"/>
        <v>930</v>
      </c>
    </row>
    <row r="157" spans="3:20" x14ac:dyDescent="0.3">
      <c r="C157" s="81" t="s">
        <v>82</v>
      </c>
      <c r="D157" s="82"/>
      <c r="E157" s="15">
        <v>1</v>
      </c>
      <c r="F157" s="160">
        <v>849.34</v>
      </c>
      <c r="G157" s="16">
        <v>12</v>
      </c>
      <c r="H157" s="17">
        <f t="shared" si="2"/>
        <v>849.34</v>
      </c>
      <c r="I157" s="161" t="s">
        <v>83</v>
      </c>
      <c r="J157" s="162"/>
      <c r="K157" s="163">
        <v>1</v>
      </c>
      <c r="L157" s="164">
        <v>2356.41</v>
      </c>
      <c r="M157" s="164">
        <v>12</v>
      </c>
      <c r="N157" s="165">
        <f t="shared" si="3"/>
        <v>2356.41</v>
      </c>
      <c r="O157" s="166" t="s">
        <v>84</v>
      </c>
      <c r="P157" s="167"/>
      <c r="Q157" s="168">
        <v>1.05</v>
      </c>
      <c r="R157" s="169">
        <v>810</v>
      </c>
      <c r="S157" s="169">
        <v>12</v>
      </c>
      <c r="T157" s="170">
        <f t="shared" si="4"/>
        <v>850.5</v>
      </c>
    </row>
    <row r="158" spans="3:20" x14ac:dyDescent="0.3">
      <c r="C158" s="81" t="s">
        <v>82</v>
      </c>
      <c r="D158" s="82"/>
      <c r="E158" s="15">
        <v>1</v>
      </c>
      <c r="F158" s="160">
        <v>819.52</v>
      </c>
      <c r="G158" s="16">
        <v>12</v>
      </c>
      <c r="H158" s="17">
        <f t="shared" si="2"/>
        <v>819.52</v>
      </c>
      <c r="I158" s="161" t="s">
        <v>83</v>
      </c>
      <c r="J158" s="162"/>
      <c r="K158" s="163">
        <v>1</v>
      </c>
      <c r="L158" s="164">
        <v>2381.77</v>
      </c>
      <c r="M158" s="164">
        <v>12</v>
      </c>
      <c r="N158" s="165">
        <f t="shared" si="3"/>
        <v>2381.77</v>
      </c>
      <c r="O158" s="166" t="s">
        <v>84</v>
      </c>
      <c r="P158" s="167"/>
      <c r="Q158" s="168">
        <v>1</v>
      </c>
      <c r="R158" s="169">
        <v>885</v>
      </c>
      <c r="S158" s="169">
        <v>12</v>
      </c>
      <c r="T158" s="170">
        <f t="shared" si="4"/>
        <v>885</v>
      </c>
    </row>
    <row r="159" spans="3:20" ht="15" thickBot="1" x14ac:dyDescent="0.35">
      <c r="C159" s="174" t="s">
        <v>44</v>
      </c>
      <c r="D159" s="175"/>
      <c r="E159" s="175"/>
      <c r="F159" s="175"/>
      <c r="G159" s="175"/>
      <c r="H159" s="18">
        <f>SUM(H154:H158)/5</f>
        <v>838.30550000000005</v>
      </c>
      <c r="I159" s="176" t="s">
        <v>44</v>
      </c>
      <c r="J159" s="177"/>
      <c r="K159" s="177"/>
      <c r="L159" s="177"/>
      <c r="M159" s="177"/>
      <c r="N159" s="178">
        <f>SUM(N154:N158)/5</f>
        <v>2346.7195999999999</v>
      </c>
      <c r="O159" s="179" t="s">
        <v>44</v>
      </c>
      <c r="P159" s="180"/>
      <c r="Q159" s="180"/>
      <c r="R159" s="180"/>
      <c r="S159" s="180"/>
      <c r="T159" s="181">
        <f>SUM(T154:T158)/5</f>
        <v>881.56499999999994</v>
      </c>
    </row>
    <row r="161" spans="3:20" x14ac:dyDescent="0.3">
      <c r="C161" s="136" t="s">
        <v>61</v>
      </c>
      <c r="D161" s="8" t="s">
        <v>62</v>
      </c>
      <c r="E161" s="8" t="s">
        <v>63</v>
      </c>
      <c r="F161" s="8" t="s">
        <v>64</v>
      </c>
      <c r="T161" s="171"/>
    </row>
    <row r="162" spans="3:20" x14ac:dyDescent="0.3">
      <c r="C162" s="136"/>
      <c r="D162" s="8">
        <f>H151+H159+N151+T151+T159+N159</f>
        <v>10583.100600000002</v>
      </c>
      <c r="E162" s="8">
        <f>D162/60</f>
        <v>176.38501000000002</v>
      </c>
      <c r="F162" s="8">
        <f>E162/60</f>
        <v>2.9397501666666672</v>
      </c>
    </row>
    <row r="168" spans="3:20" x14ac:dyDescent="0.3">
      <c r="C168" s="36" t="s">
        <v>45</v>
      </c>
      <c r="D168" s="36"/>
      <c r="E168" s="36"/>
      <c r="F168" s="6" t="s">
        <v>12</v>
      </c>
    </row>
    <row r="169" spans="3:20" x14ac:dyDescent="0.3">
      <c r="C169" s="36" t="s">
        <v>46</v>
      </c>
      <c r="D169" s="36"/>
      <c r="E169" s="36"/>
      <c r="F169" s="6" t="s">
        <v>24</v>
      </c>
    </row>
    <row r="171" spans="3:20" ht="15" thickBot="1" x14ac:dyDescent="0.35"/>
    <row r="172" spans="3:20" x14ac:dyDescent="0.3">
      <c r="C172" s="128" t="s">
        <v>0</v>
      </c>
      <c r="D172" s="129" t="s">
        <v>48</v>
      </c>
      <c r="E172" s="130"/>
      <c r="F172" s="130"/>
      <c r="G172" s="130"/>
      <c r="H172" s="130"/>
      <c r="I172" s="130"/>
      <c r="J172" s="130"/>
      <c r="K172" s="131"/>
      <c r="L172" s="106" t="s">
        <v>85</v>
      </c>
      <c r="M172" s="129" t="s">
        <v>86</v>
      </c>
      <c r="N172" s="190"/>
    </row>
    <row r="173" spans="3:20" x14ac:dyDescent="0.3">
      <c r="C173" s="135"/>
      <c r="D173" s="99"/>
      <c r="E173" s="100"/>
      <c r="F173" s="100"/>
      <c r="G173" s="100"/>
      <c r="H173" s="100"/>
      <c r="I173" s="100"/>
      <c r="J173" s="100"/>
      <c r="K173" s="101"/>
      <c r="L173" s="107"/>
      <c r="M173" s="99"/>
      <c r="N173" s="191"/>
    </row>
    <row r="174" spans="3:20" x14ac:dyDescent="0.3">
      <c r="C174" s="138" t="s">
        <v>4</v>
      </c>
      <c r="D174" s="96" t="s">
        <v>87</v>
      </c>
      <c r="E174" s="97"/>
      <c r="F174" s="97"/>
      <c r="G174" s="97"/>
      <c r="H174" s="97"/>
      <c r="I174" s="97"/>
      <c r="J174" s="97"/>
      <c r="K174" s="98"/>
      <c r="L174" s="120" t="s">
        <v>8</v>
      </c>
      <c r="M174" s="96" t="s">
        <v>80</v>
      </c>
      <c r="N174" s="196"/>
    </row>
    <row r="175" spans="3:20" x14ac:dyDescent="0.3">
      <c r="C175" s="141"/>
      <c r="D175" s="99"/>
      <c r="E175" s="100"/>
      <c r="F175" s="100"/>
      <c r="G175" s="100"/>
      <c r="H175" s="100"/>
      <c r="I175" s="100"/>
      <c r="J175" s="100"/>
      <c r="K175" s="101"/>
      <c r="L175" s="107"/>
      <c r="M175" s="99"/>
      <c r="N175" s="191"/>
    </row>
    <row r="176" spans="3:20" x14ac:dyDescent="0.3">
      <c r="C176" s="19" t="s">
        <v>14</v>
      </c>
      <c r="D176" s="57" t="s">
        <v>22</v>
      </c>
      <c r="E176" s="58"/>
      <c r="F176" s="58"/>
      <c r="G176" s="59"/>
      <c r="H176" s="120" t="s">
        <v>5</v>
      </c>
      <c r="I176" s="44" t="s">
        <v>88</v>
      </c>
      <c r="J176" s="45"/>
      <c r="K176" s="46"/>
      <c r="L176" s="197" t="s">
        <v>9</v>
      </c>
      <c r="M176" s="110" t="s">
        <v>16</v>
      </c>
      <c r="N176" s="111"/>
    </row>
    <row r="177" spans="3:20" ht="15" thickBot="1" x14ac:dyDescent="0.35">
      <c r="C177" s="20" t="s">
        <v>7</v>
      </c>
      <c r="D177" s="112" t="s">
        <v>40</v>
      </c>
      <c r="E177" s="113"/>
      <c r="F177" s="113"/>
      <c r="G177" s="114"/>
      <c r="H177" s="121"/>
      <c r="I177" s="117"/>
      <c r="J177" s="118"/>
      <c r="K177" s="119"/>
      <c r="L177" s="21" t="s">
        <v>10</v>
      </c>
      <c r="M177" s="115">
        <v>42627</v>
      </c>
      <c r="N177" s="116"/>
    </row>
    <row r="178" spans="3:20" x14ac:dyDescent="0.3">
      <c r="C178" s="75" t="s">
        <v>11</v>
      </c>
      <c r="D178" s="76"/>
      <c r="E178" s="13" t="s">
        <v>12</v>
      </c>
      <c r="F178" s="13" t="s">
        <v>24</v>
      </c>
      <c r="G178" s="13" t="s">
        <v>89</v>
      </c>
      <c r="H178" s="14" t="s">
        <v>43</v>
      </c>
      <c r="I178" s="152" t="s">
        <v>33</v>
      </c>
      <c r="J178" s="153"/>
      <c r="K178" s="154" t="s">
        <v>12</v>
      </c>
      <c r="L178" s="154" t="s">
        <v>24</v>
      </c>
      <c r="M178" s="154" t="s">
        <v>89</v>
      </c>
      <c r="N178" s="155" t="s">
        <v>43</v>
      </c>
      <c r="O178" s="156" t="s">
        <v>11</v>
      </c>
      <c r="P178" s="157"/>
      <c r="Q178" s="158" t="s">
        <v>12</v>
      </c>
      <c r="R178" s="158" t="s">
        <v>24</v>
      </c>
      <c r="S178" s="158" t="s">
        <v>54</v>
      </c>
      <c r="T178" s="159" t="s">
        <v>90</v>
      </c>
    </row>
    <row r="179" spans="3:20" x14ac:dyDescent="0.3">
      <c r="C179" s="81" t="s">
        <v>91</v>
      </c>
      <c r="D179" s="82"/>
      <c r="E179" s="15">
        <v>1</v>
      </c>
      <c r="F179" s="160">
        <v>1482.36</v>
      </c>
      <c r="G179" s="16">
        <v>1000</v>
      </c>
      <c r="H179" s="17">
        <f>F179*E179</f>
        <v>1482.36</v>
      </c>
      <c r="I179" s="161" t="s">
        <v>92</v>
      </c>
      <c r="J179" s="162"/>
      <c r="K179" s="163">
        <v>1</v>
      </c>
      <c r="L179" s="164">
        <v>5348.13</v>
      </c>
      <c r="M179" s="164">
        <v>1000</v>
      </c>
      <c r="N179" s="165">
        <f>L179*K179</f>
        <v>5348.13</v>
      </c>
      <c r="O179" s="166" t="s">
        <v>93</v>
      </c>
      <c r="P179" s="167"/>
      <c r="Q179" s="168">
        <v>1</v>
      </c>
      <c r="R179" s="169">
        <v>797.61</v>
      </c>
      <c r="S179" s="169" t="s">
        <v>94</v>
      </c>
      <c r="T179" s="170">
        <f>R179*Q179</f>
        <v>797.61</v>
      </c>
    </row>
    <row r="180" spans="3:20" x14ac:dyDescent="0.3">
      <c r="C180" s="81" t="s">
        <v>91</v>
      </c>
      <c r="D180" s="82"/>
      <c r="E180" s="15">
        <v>1</v>
      </c>
      <c r="F180" s="160">
        <v>1510.24</v>
      </c>
      <c r="G180" s="16">
        <v>1000</v>
      </c>
      <c r="H180" s="17">
        <f>F180*E180</f>
        <v>1510.24</v>
      </c>
      <c r="I180" s="161" t="s">
        <v>92</v>
      </c>
      <c r="J180" s="162"/>
      <c r="K180" s="163">
        <v>1</v>
      </c>
      <c r="L180" s="164">
        <v>5112.0600000000004</v>
      </c>
      <c r="M180" s="164">
        <v>1000</v>
      </c>
      <c r="N180" s="165">
        <f t="shared" ref="N180:N183" si="5">L180*K180</f>
        <v>5112.0600000000004</v>
      </c>
      <c r="O180" s="166" t="s">
        <v>93</v>
      </c>
      <c r="P180" s="167"/>
      <c r="Q180" s="168">
        <v>1</v>
      </c>
      <c r="R180" s="169">
        <v>779.12</v>
      </c>
      <c r="S180" s="169" t="s">
        <v>94</v>
      </c>
      <c r="T180" s="170">
        <f t="shared" ref="T180:T183" si="6">R180*Q180</f>
        <v>779.12</v>
      </c>
    </row>
    <row r="181" spans="3:20" x14ac:dyDescent="0.3">
      <c r="C181" s="81" t="s">
        <v>91</v>
      </c>
      <c r="D181" s="82"/>
      <c r="E181" s="15">
        <v>1</v>
      </c>
      <c r="F181" s="160">
        <v>1490.57</v>
      </c>
      <c r="G181" s="16">
        <v>1000</v>
      </c>
      <c r="H181" s="17">
        <f>F181*E181</f>
        <v>1490.57</v>
      </c>
      <c r="I181" s="161" t="s">
        <v>92</v>
      </c>
      <c r="J181" s="162"/>
      <c r="K181" s="163">
        <v>1</v>
      </c>
      <c r="L181" s="164">
        <v>5256.03</v>
      </c>
      <c r="M181" s="164">
        <v>1000</v>
      </c>
      <c r="N181" s="165">
        <f t="shared" si="5"/>
        <v>5256.03</v>
      </c>
      <c r="O181" s="166" t="s">
        <v>93</v>
      </c>
      <c r="P181" s="167"/>
      <c r="Q181" s="168">
        <v>1</v>
      </c>
      <c r="R181" s="169">
        <v>780.22</v>
      </c>
      <c r="S181" s="169" t="s">
        <v>94</v>
      </c>
      <c r="T181" s="170">
        <f t="shared" si="6"/>
        <v>780.22</v>
      </c>
    </row>
    <row r="182" spans="3:20" x14ac:dyDescent="0.3">
      <c r="C182" s="172" t="s">
        <v>91</v>
      </c>
      <c r="D182" s="173"/>
      <c r="E182" s="15">
        <v>1</v>
      </c>
      <c r="F182" s="160">
        <v>1474.37</v>
      </c>
      <c r="G182" s="16">
        <v>1000</v>
      </c>
      <c r="H182" s="17">
        <f>F182*E182</f>
        <v>1474.37</v>
      </c>
      <c r="I182" s="161" t="s">
        <v>92</v>
      </c>
      <c r="J182" s="162"/>
      <c r="K182" s="163">
        <v>1</v>
      </c>
      <c r="L182" s="164">
        <v>5223.7</v>
      </c>
      <c r="M182" s="164">
        <v>1000</v>
      </c>
      <c r="N182" s="165">
        <f t="shared" si="5"/>
        <v>5223.7</v>
      </c>
      <c r="O182" s="166" t="s">
        <v>93</v>
      </c>
      <c r="P182" s="167"/>
      <c r="Q182" s="168">
        <v>1</v>
      </c>
      <c r="R182" s="169">
        <v>800.6</v>
      </c>
      <c r="S182" s="169" t="s">
        <v>94</v>
      </c>
      <c r="T182" s="170">
        <f t="shared" si="6"/>
        <v>800.6</v>
      </c>
    </row>
    <row r="183" spans="3:20" x14ac:dyDescent="0.3">
      <c r="C183" s="172" t="s">
        <v>91</v>
      </c>
      <c r="D183" s="173"/>
      <c r="E183" s="15">
        <v>1</v>
      </c>
      <c r="F183" s="160">
        <v>1514.41</v>
      </c>
      <c r="G183" s="16">
        <v>1000</v>
      </c>
      <c r="H183" s="17">
        <f>F183*E183</f>
        <v>1514.41</v>
      </c>
      <c r="I183" s="161" t="s">
        <v>92</v>
      </c>
      <c r="J183" s="162"/>
      <c r="K183" s="163">
        <v>1</v>
      </c>
      <c r="L183" s="164">
        <v>5253.78</v>
      </c>
      <c r="M183" s="164">
        <v>1000</v>
      </c>
      <c r="N183" s="165">
        <f t="shared" si="5"/>
        <v>5253.78</v>
      </c>
      <c r="O183" s="166" t="s">
        <v>93</v>
      </c>
      <c r="P183" s="167"/>
      <c r="Q183" s="168">
        <v>1</v>
      </c>
      <c r="R183" s="169">
        <v>770.7</v>
      </c>
      <c r="S183" s="169" t="s">
        <v>94</v>
      </c>
      <c r="T183" s="170">
        <f t="shared" si="6"/>
        <v>770.7</v>
      </c>
    </row>
    <row r="184" spans="3:20" ht="15" thickBot="1" x14ac:dyDescent="0.35">
      <c r="C184" s="174" t="s">
        <v>44</v>
      </c>
      <c r="D184" s="175"/>
      <c r="E184" s="175"/>
      <c r="F184" s="175"/>
      <c r="G184" s="175"/>
      <c r="H184" s="18">
        <f>SUM(H179:H183)/5</f>
        <v>1494.3899999999999</v>
      </c>
      <c r="I184" s="176" t="s">
        <v>44</v>
      </c>
      <c r="J184" s="177"/>
      <c r="K184" s="177"/>
      <c r="L184" s="177"/>
      <c r="M184" s="177"/>
      <c r="N184" s="178">
        <f>SUM(N179:N183)/5</f>
        <v>5238.74</v>
      </c>
      <c r="O184" s="179" t="s">
        <v>44</v>
      </c>
      <c r="P184" s="180"/>
      <c r="Q184" s="180"/>
      <c r="R184" s="180"/>
      <c r="S184" s="180"/>
      <c r="T184" s="181">
        <f>SUM(T179:T183)/5</f>
        <v>785.65</v>
      </c>
    </row>
    <row r="185" spans="3:20" ht="15" thickBot="1" x14ac:dyDescent="0.35"/>
    <row r="186" spans="3:20" x14ac:dyDescent="0.3">
      <c r="C186" s="75" t="s">
        <v>11</v>
      </c>
      <c r="D186" s="76"/>
      <c r="E186" s="13" t="s">
        <v>12</v>
      </c>
      <c r="F186" s="13" t="s">
        <v>24</v>
      </c>
      <c r="G186" s="13" t="s">
        <v>54</v>
      </c>
      <c r="H186" s="14" t="s">
        <v>43</v>
      </c>
      <c r="I186" s="152" t="s">
        <v>33</v>
      </c>
      <c r="J186" s="153"/>
      <c r="K186" s="154" t="s">
        <v>12</v>
      </c>
      <c r="L186" s="154" t="s">
        <v>24</v>
      </c>
      <c r="M186" s="154" t="s">
        <v>54</v>
      </c>
      <c r="N186" s="155" t="s">
        <v>43</v>
      </c>
      <c r="O186" s="156" t="s">
        <v>11</v>
      </c>
      <c r="P186" s="157"/>
      <c r="Q186" s="158" t="s">
        <v>12</v>
      </c>
      <c r="R186" s="158" t="s">
        <v>24</v>
      </c>
      <c r="S186" s="158" t="s">
        <v>54</v>
      </c>
      <c r="T186" s="159" t="s">
        <v>90</v>
      </c>
    </row>
    <row r="187" spans="3:20" x14ac:dyDescent="0.3">
      <c r="C187" s="81" t="s">
        <v>95</v>
      </c>
      <c r="D187" s="82"/>
      <c r="E187" s="15">
        <v>1</v>
      </c>
      <c r="F187" s="160">
        <v>645.53</v>
      </c>
      <c r="G187" s="16" t="s">
        <v>94</v>
      </c>
      <c r="H187" s="17">
        <f>F187*E187</f>
        <v>645.53</v>
      </c>
      <c r="I187" s="161" t="s">
        <v>57</v>
      </c>
      <c r="J187" s="162"/>
      <c r="K187" s="163">
        <v>1.05</v>
      </c>
      <c r="L187" s="164">
        <v>2604.0630000000001</v>
      </c>
      <c r="M187" s="164" t="s">
        <v>94</v>
      </c>
      <c r="N187" s="165">
        <f>L187*K187</f>
        <v>2734.2661500000004</v>
      </c>
      <c r="O187" s="166" t="s">
        <v>96</v>
      </c>
      <c r="P187" s="167"/>
      <c r="Q187" s="168">
        <v>1</v>
      </c>
      <c r="R187" s="169">
        <v>2233.84</v>
      </c>
      <c r="S187" s="169" t="s">
        <v>94</v>
      </c>
      <c r="T187" s="170">
        <f>R187*Q187</f>
        <v>2233.84</v>
      </c>
    </row>
    <row r="188" spans="3:20" x14ac:dyDescent="0.3">
      <c r="C188" s="81" t="s">
        <v>95</v>
      </c>
      <c r="D188" s="82"/>
      <c r="E188" s="15">
        <v>1</v>
      </c>
      <c r="F188" s="160">
        <v>665.23</v>
      </c>
      <c r="G188" s="16" t="s">
        <v>94</v>
      </c>
      <c r="H188" s="17">
        <f t="shared" ref="H188:H191" si="7">F188*E188</f>
        <v>665.23</v>
      </c>
      <c r="I188" s="161" t="s">
        <v>57</v>
      </c>
      <c r="J188" s="162"/>
      <c r="K188" s="163">
        <v>0.9</v>
      </c>
      <c r="L188" s="164">
        <v>3311.32</v>
      </c>
      <c r="M188" s="164" t="s">
        <v>94</v>
      </c>
      <c r="N188" s="165">
        <f t="shared" ref="N188:N191" si="8">L188*K188</f>
        <v>2980.1880000000001</v>
      </c>
      <c r="O188" s="166" t="s">
        <v>96</v>
      </c>
      <c r="P188" s="167"/>
      <c r="Q188" s="168">
        <v>1</v>
      </c>
      <c r="R188" s="169">
        <v>2337.4899999999998</v>
      </c>
      <c r="S188" s="169" t="s">
        <v>94</v>
      </c>
      <c r="T188" s="170">
        <f t="shared" ref="T188:T191" si="9">R188*Q188</f>
        <v>2337.4899999999998</v>
      </c>
    </row>
    <row r="189" spans="3:20" x14ac:dyDescent="0.3">
      <c r="C189" s="81" t="s">
        <v>95</v>
      </c>
      <c r="D189" s="82"/>
      <c r="E189" s="15">
        <v>1</v>
      </c>
      <c r="F189" s="160">
        <v>650.89</v>
      </c>
      <c r="G189" s="16" t="s">
        <v>94</v>
      </c>
      <c r="H189" s="17">
        <f t="shared" si="7"/>
        <v>650.89</v>
      </c>
      <c r="I189" s="161" t="s">
        <v>57</v>
      </c>
      <c r="J189" s="162"/>
      <c r="K189" s="163">
        <v>0.95</v>
      </c>
      <c r="L189" s="164">
        <v>3040.02</v>
      </c>
      <c r="M189" s="164" t="s">
        <v>94</v>
      </c>
      <c r="N189" s="165">
        <f t="shared" si="8"/>
        <v>2888.0189999999998</v>
      </c>
      <c r="O189" s="166" t="s">
        <v>96</v>
      </c>
      <c r="P189" s="167"/>
      <c r="Q189" s="168">
        <v>1</v>
      </c>
      <c r="R189" s="169">
        <v>2352.5500000000002</v>
      </c>
      <c r="S189" s="169" t="s">
        <v>94</v>
      </c>
      <c r="T189" s="170">
        <f t="shared" si="9"/>
        <v>2352.5500000000002</v>
      </c>
    </row>
    <row r="190" spans="3:20" x14ac:dyDescent="0.3">
      <c r="C190" s="172" t="s">
        <v>95</v>
      </c>
      <c r="D190" s="173"/>
      <c r="E190" s="15">
        <v>1</v>
      </c>
      <c r="F190" s="160">
        <v>633.91</v>
      </c>
      <c r="G190" s="16" t="s">
        <v>94</v>
      </c>
      <c r="H190" s="17">
        <f t="shared" si="7"/>
        <v>633.91</v>
      </c>
      <c r="I190" s="161" t="s">
        <v>57</v>
      </c>
      <c r="J190" s="162"/>
      <c r="K190" s="163">
        <v>1</v>
      </c>
      <c r="L190" s="164">
        <v>2882.49</v>
      </c>
      <c r="M190" s="164" t="s">
        <v>94</v>
      </c>
      <c r="N190" s="165">
        <f t="shared" si="8"/>
        <v>2882.49</v>
      </c>
      <c r="O190" s="166" t="s">
        <v>96</v>
      </c>
      <c r="P190" s="167"/>
      <c r="Q190" s="168">
        <v>1</v>
      </c>
      <c r="R190" s="169">
        <v>2327.94</v>
      </c>
      <c r="S190" s="169" t="s">
        <v>94</v>
      </c>
      <c r="T190" s="170">
        <f t="shared" si="9"/>
        <v>2327.94</v>
      </c>
    </row>
    <row r="191" spans="3:20" x14ac:dyDescent="0.3">
      <c r="C191" s="172" t="s">
        <v>95</v>
      </c>
      <c r="D191" s="173"/>
      <c r="E191" s="15">
        <v>1</v>
      </c>
      <c r="F191" s="160">
        <v>673.85</v>
      </c>
      <c r="G191" s="16" t="s">
        <v>94</v>
      </c>
      <c r="H191" s="17">
        <f t="shared" si="7"/>
        <v>673.85</v>
      </c>
      <c r="I191" s="161" t="s">
        <v>57</v>
      </c>
      <c r="J191" s="162"/>
      <c r="K191" s="163">
        <v>1</v>
      </c>
      <c r="L191" s="164">
        <v>2852.49</v>
      </c>
      <c r="M191" s="164" t="s">
        <v>94</v>
      </c>
      <c r="N191" s="165">
        <f t="shared" si="8"/>
        <v>2852.49</v>
      </c>
      <c r="O191" s="166" t="s">
        <v>96</v>
      </c>
      <c r="P191" s="167"/>
      <c r="Q191" s="168">
        <v>1</v>
      </c>
      <c r="R191" s="169">
        <v>2287.98</v>
      </c>
      <c r="S191" s="169" t="s">
        <v>94</v>
      </c>
      <c r="T191" s="170">
        <f t="shared" si="9"/>
        <v>2287.98</v>
      </c>
    </row>
    <row r="192" spans="3:20" ht="15" thickBot="1" x14ac:dyDescent="0.35">
      <c r="C192" s="174" t="s">
        <v>44</v>
      </c>
      <c r="D192" s="175"/>
      <c r="E192" s="175"/>
      <c r="F192" s="175"/>
      <c r="G192" s="175"/>
      <c r="H192" s="18">
        <f>SUM(H187:H191)/5</f>
        <v>653.88199999999995</v>
      </c>
      <c r="I192" s="176" t="s">
        <v>44</v>
      </c>
      <c r="J192" s="177"/>
      <c r="K192" s="177"/>
      <c r="L192" s="177"/>
      <c r="M192" s="177"/>
      <c r="N192" s="178">
        <f>SUM(N187:N191)/5</f>
        <v>2867.4906299999998</v>
      </c>
      <c r="O192" s="179" t="s">
        <v>44</v>
      </c>
      <c r="P192" s="180"/>
      <c r="Q192" s="180"/>
      <c r="R192" s="180"/>
      <c r="S192" s="180"/>
      <c r="T192" s="181">
        <f>SUM(T187:T191)/5</f>
        <v>2307.96</v>
      </c>
    </row>
    <row r="193" spans="3:20" ht="15" thickBot="1" x14ac:dyDescent="0.35"/>
    <row r="194" spans="3:20" x14ac:dyDescent="0.3">
      <c r="C194" s="75" t="s">
        <v>11</v>
      </c>
      <c r="D194" s="76"/>
      <c r="E194" s="13" t="s">
        <v>12</v>
      </c>
      <c r="F194" s="13" t="s">
        <v>24</v>
      </c>
      <c r="G194" s="13" t="s">
        <v>54</v>
      </c>
      <c r="H194" s="14" t="s">
        <v>43</v>
      </c>
      <c r="J194" s="136" t="s">
        <v>61</v>
      </c>
      <c r="K194" s="8" t="s">
        <v>62</v>
      </c>
      <c r="L194" s="8" t="s">
        <v>63</v>
      </c>
      <c r="M194" s="8" t="s">
        <v>64</v>
      </c>
      <c r="N194" s="171"/>
      <c r="T194" s="171"/>
    </row>
    <row r="195" spans="3:20" x14ac:dyDescent="0.3">
      <c r="C195" s="81" t="s">
        <v>97</v>
      </c>
      <c r="D195" s="82"/>
      <c r="E195" s="15">
        <v>1</v>
      </c>
      <c r="F195" s="160">
        <v>4947.1499999999996</v>
      </c>
      <c r="G195" s="16" t="s">
        <v>94</v>
      </c>
      <c r="H195" s="17">
        <f>F195*E195</f>
        <v>4947.1499999999996</v>
      </c>
      <c r="J195" s="136"/>
      <c r="K195" s="8">
        <f>H184+H192+N184+N192+T192+T184+H200</f>
        <v>18241.544629999997</v>
      </c>
      <c r="L195" s="8">
        <f>K195/60</f>
        <v>304.02574383333325</v>
      </c>
      <c r="M195" s="8">
        <f>L195/60</f>
        <v>5.067095730555554</v>
      </c>
      <c r="N195" s="171"/>
    </row>
    <row r="196" spans="3:20" x14ac:dyDescent="0.3">
      <c r="C196" s="81" t="s">
        <v>97</v>
      </c>
      <c r="D196" s="82"/>
      <c r="E196" s="15">
        <v>1</v>
      </c>
      <c r="F196" s="160">
        <v>4812.78</v>
      </c>
      <c r="G196" s="16" t="s">
        <v>94</v>
      </c>
      <c r="H196" s="17">
        <f t="shared" ref="H196:H199" si="10">F196*E196</f>
        <v>4812.78</v>
      </c>
    </row>
    <row r="197" spans="3:20" x14ac:dyDescent="0.3">
      <c r="C197" s="81" t="s">
        <v>97</v>
      </c>
      <c r="D197" s="82"/>
      <c r="E197" s="15">
        <v>1</v>
      </c>
      <c r="F197" s="160">
        <v>4920.37</v>
      </c>
      <c r="G197" s="16" t="s">
        <v>94</v>
      </c>
      <c r="H197" s="17">
        <f t="shared" si="10"/>
        <v>4920.37</v>
      </c>
    </row>
    <row r="198" spans="3:20" x14ac:dyDescent="0.3">
      <c r="C198" s="81" t="s">
        <v>97</v>
      </c>
      <c r="D198" s="82"/>
      <c r="E198" s="15">
        <v>1</v>
      </c>
      <c r="F198" s="160">
        <v>4873.3999999999996</v>
      </c>
      <c r="G198" s="16" t="s">
        <v>94</v>
      </c>
      <c r="H198" s="17">
        <f t="shared" si="10"/>
        <v>4873.3999999999996</v>
      </c>
    </row>
    <row r="199" spans="3:20" x14ac:dyDescent="0.3">
      <c r="C199" s="81" t="s">
        <v>97</v>
      </c>
      <c r="D199" s="82"/>
      <c r="E199" s="15">
        <v>1</v>
      </c>
      <c r="F199" s="160">
        <v>4913.46</v>
      </c>
      <c r="G199" s="16" t="s">
        <v>94</v>
      </c>
      <c r="H199" s="17">
        <f t="shared" si="10"/>
        <v>4913.46</v>
      </c>
    </row>
    <row r="200" spans="3:20" ht="15" thickBot="1" x14ac:dyDescent="0.35">
      <c r="C200" s="174" t="s">
        <v>44</v>
      </c>
      <c r="D200" s="175"/>
      <c r="E200" s="175"/>
      <c r="F200" s="175"/>
      <c r="G200" s="175"/>
      <c r="H200" s="18">
        <f>SUM(H195:H199)/5</f>
        <v>4893.4319999999989</v>
      </c>
    </row>
    <row r="203" spans="3:20" ht="15" thickBot="1" x14ac:dyDescent="0.35"/>
    <row r="204" spans="3:20" x14ac:dyDescent="0.3">
      <c r="C204" s="128" t="s">
        <v>0</v>
      </c>
      <c r="D204" s="129" t="s">
        <v>98</v>
      </c>
      <c r="E204" s="130"/>
      <c r="F204" s="130"/>
      <c r="G204" s="130"/>
      <c r="H204" s="130"/>
      <c r="I204" s="130"/>
      <c r="J204" s="130"/>
      <c r="K204" s="131"/>
      <c r="L204" s="132" t="s">
        <v>49</v>
      </c>
      <c r="M204" s="133" t="s">
        <v>99</v>
      </c>
      <c r="N204" s="134"/>
    </row>
    <row r="205" spans="3:20" x14ac:dyDescent="0.3">
      <c r="C205" s="135"/>
      <c r="D205" s="99"/>
      <c r="E205" s="100"/>
      <c r="F205" s="100"/>
      <c r="G205" s="100"/>
      <c r="H205" s="100"/>
      <c r="I205" s="100"/>
      <c r="J205" s="100"/>
      <c r="K205" s="101"/>
      <c r="L205" s="43"/>
      <c r="M205" s="136"/>
      <c r="N205" s="137"/>
    </row>
    <row r="206" spans="3:20" x14ac:dyDescent="0.3">
      <c r="C206" s="138" t="s">
        <v>4</v>
      </c>
      <c r="D206" s="96" t="s">
        <v>98</v>
      </c>
      <c r="E206" s="97"/>
      <c r="F206" s="97"/>
      <c r="G206" s="97"/>
      <c r="H206" s="97"/>
      <c r="I206" s="97"/>
      <c r="J206" s="97"/>
      <c r="K206" s="98"/>
      <c r="L206" s="43" t="s">
        <v>8</v>
      </c>
      <c r="M206" s="139" t="s">
        <v>100</v>
      </c>
      <c r="N206" s="140"/>
    </row>
    <row r="207" spans="3:20" x14ac:dyDescent="0.3">
      <c r="C207" s="141"/>
      <c r="D207" s="99"/>
      <c r="E207" s="100"/>
      <c r="F207" s="100"/>
      <c r="G207" s="100"/>
      <c r="H207" s="100"/>
      <c r="I207" s="100"/>
      <c r="J207" s="100"/>
      <c r="K207" s="101"/>
      <c r="L207" s="43"/>
      <c r="M207" s="139"/>
      <c r="N207" s="140"/>
    </row>
    <row r="208" spans="3:20" x14ac:dyDescent="0.3">
      <c r="C208" s="19" t="s">
        <v>14</v>
      </c>
      <c r="D208" s="57" t="s">
        <v>22</v>
      </c>
      <c r="E208" s="58"/>
      <c r="F208" s="58"/>
      <c r="G208" s="59"/>
      <c r="H208" s="120" t="s">
        <v>5</v>
      </c>
      <c r="I208" s="142" t="s">
        <v>101</v>
      </c>
      <c r="J208" s="143"/>
      <c r="K208" s="144"/>
      <c r="L208" s="145" t="s">
        <v>9</v>
      </c>
      <c r="M208" s="34" t="s">
        <v>16</v>
      </c>
      <c r="N208" s="146"/>
    </row>
    <row r="209" spans="3:14" ht="15" thickBot="1" x14ac:dyDescent="0.35">
      <c r="C209" s="20" t="s">
        <v>7</v>
      </c>
      <c r="D209" s="112" t="s">
        <v>40</v>
      </c>
      <c r="E209" s="113"/>
      <c r="F209" s="113"/>
      <c r="G209" s="114"/>
      <c r="H209" s="121"/>
      <c r="I209" s="147"/>
      <c r="J209" s="148"/>
      <c r="K209" s="149"/>
      <c r="L209" s="21" t="s">
        <v>10</v>
      </c>
      <c r="M209" s="150">
        <v>42607</v>
      </c>
      <c r="N209" s="151"/>
    </row>
    <row r="210" spans="3:14" x14ac:dyDescent="0.3">
      <c r="C210" s="75" t="s">
        <v>11</v>
      </c>
      <c r="D210" s="76"/>
      <c r="E210" s="13" t="s">
        <v>12</v>
      </c>
      <c r="F210" s="13" t="s">
        <v>24</v>
      </c>
      <c r="G210" s="13" t="s">
        <v>102</v>
      </c>
      <c r="H210" s="14" t="s">
        <v>43</v>
      </c>
      <c r="I210" s="152" t="s">
        <v>33</v>
      </c>
      <c r="J210" s="153"/>
      <c r="K210" s="154" t="s">
        <v>12</v>
      </c>
      <c r="L210" s="154" t="s">
        <v>24</v>
      </c>
      <c r="M210" s="154" t="s">
        <v>102</v>
      </c>
      <c r="N210" s="155" t="s">
        <v>43</v>
      </c>
    </row>
    <row r="211" spans="3:14" x14ac:dyDescent="0.3">
      <c r="C211" s="81" t="s">
        <v>103</v>
      </c>
      <c r="D211" s="82"/>
      <c r="E211" s="15">
        <v>1</v>
      </c>
      <c r="F211" s="16">
        <v>577.9</v>
      </c>
      <c r="G211" s="16">
        <v>60</v>
      </c>
      <c r="H211" s="17">
        <f>F211*E211</f>
        <v>577.9</v>
      </c>
      <c r="I211" s="161" t="s">
        <v>104</v>
      </c>
      <c r="J211" s="162"/>
      <c r="K211" s="163">
        <v>1</v>
      </c>
      <c r="L211" s="164">
        <v>802.46</v>
      </c>
      <c r="M211" s="164">
        <v>64</v>
      </c>
      <c r="N211" s="165">
        <f>L211*K211</f>
        <v>802.46</v>
      </c>
    </row>
    <row r="212" spans="3:14" x14ac:dyDescent="0.3">
      <c r="C212" s="81" t="s">
        <v>103</v>
      </c>
      <c r="D212" s="82"/>
      <c r="E212" s="15">
        <v>1</v>
      </c>
      <c r="F212" s="16">
        <v>491.01</v>
      </c>
      <c r="G212" s="16">
        <v>60</v>
      </c>
      <c r="H212" s="17">
        <f>F212*E212</f>
        <v>491.01</v>
      </c>
      <c r="I212" s="161" t="s">
        <v>104</v>
      </c>
      <c r="J212" s="162"/>
      <c r="K212" s="163">
        <v>1</v>
      </c>
      <c r="L212" s="164">
        <v>718.93</v>
      </c>
      <c r="M212" s="164">
        <v>64</v>
      </c>
      <c r="N212" s="165">
        <f>L212*K212</f>
        <v>718.93</v>
      </c>
    </row>
    <row r="213" spans="3:14" x14ac:dyDescent="0.3">
      <c r="C213" s="81" t="s">
        <v>103</v>
      </c>
      <c r="D213" s="82"/>
      <c r="E213" s="15">
        <v>1</v>
      </c>
      <c r="F213" s="16">
        <v>532.04999999999995</v>
      </c>
      <c r="G213" s="16">
        <v>60</v>
      </c>
      <c r="H213" s="17">
        <f>F213*E213</f>
        <v>532.04999999999995</v>
      </c>
      <c r="I213" s="161" t="s">
        <v>104</v>
      </c>
      <c r="J213" s="162"/>
      <c r="K213" s="163">
        <v>1</v>
      </c>
      <c r="L213" s="164">
        <v>765.14</v>
      </c>
      <c r="M213" s="164">
        <v>64</v>
      </c>
      <c r="N213" s="165">
        <f>L213*K213</f>
        <v>765.14</v>
      </c>
    </row>
    <row r="214" spans="3:14" x14ac:dyDescent="0.3">
      <c r="C214" s="81" t="s">
        <v>103</v>
      </c>
      <c r="D214" s="82"/>
      <c r="E214" s="15">
        <v>1</v>
      </c>
      <c r="F214" s="16">
        <v>512.36</v>
      </c>
      <c r="G214" s="16">
        <v>60</v>
      </c>
      <c r="H214" s="17">
        <f>F214*E214</f>
        <v>512.36</v>
      </c>
      <c r="I214" s="161" t="s">
        <v>104</v>
      </c>
      <c r="J214" s="162"/>
      <c r="K214" s="163">
        <v>1</v>
      </c>
      <c r="L214" s="164">
        <v>742.06</v>
      </c>
      <c r="M214" s="164">
        <v>64</v>
      </c>
      <c r="N214" s="165">
        <f>L214*K214</f>
        <v>742.06</v>
      </c>
    </row>
    <row r="215" spans="3:14" x14ac:dyDescent="0.3">
      <c r="C215" s="81" t="s">
        <v>103</v>
      </c>
      <c r="D215" s="82"/>
      <c r="E215" s="15">
        <v>1</v>
      </c>
      <c r="F215" s="16">
        <v>502.47</v>
      </c>
      <c r="G215" s="16">
        <v>60</v>
      </c>
      <c r="H215" s="17">
        <f>F215*E215</f>
        <v>502.47</v>
      </c>
      <c r="I215" s="161" t="s">
        <v>104</v>
      </c>
      <c r="J215" s="162"/>
      <c r="K215" s="163">
        <v>1</v>
      </c>
      <c r="L215" s="164">
        <v>754.87</v>
      </c>
      <c r="M215" s="164">
        <v>64</v>
      </c>
      <c r="N215" s="165">
        <f>L215*K215</f>
        <v>754.87</v>
      </c>
    </row>
    <row r="216" spans="3:14" ht="15" thickBot="1" x14ac:dyDescent="0.35">
      <c r="C216" s="72" t="s">
        <v>44</v>
      </c>
      <c r="D216" s="73"/>
      <c r="E216" s="73"/>
      <c r="F216" s="73"/>
      <c r="G216" s="74"/>
      <c r="H216" s="18">
        <f>SUM(H211:H215)/5</f>
        <v>523.15800000000002</v>
      </c>
      <c r="I216" s="176" t="s">
        <v>44</v>
      </c>
      <c r="J216" s="177"/>
      <c r="K216" s="177"/>
      <c r="L216" s="177"/>
      <c r="M216" s="177"/>
      <c r="N216" s="178">
        <f>SUM(N211:N215)/5</f>
        <v>756.69199999999989</v>
      </c>
    </row>
    <row r="217" spans="3:14" ht="15" thickBot="1" x14ac:dyDescent="0.35"/>
    <row r="218" spans="3:14" x14ac:dyDescent="0.3">
      <c r="C218" s="182" t="s">
        <v>11</v>
      </c>
      <c r="D218" s="183"/>
      <c r="E218" s="13" t="s">
        <v>12</v>
      </c>
      <c r="F218" s="13" t="s">
        <v>24</v>
      </c>
      <c r="G218" s="13" t="s">
        <v>102</v>
      </c>
      <c r="H218" s="198" t="s">
        <v>43</v>
      </c>
      <c r="I218" s="152" t="s">
        <v>33</v>
      </c>
      <c r="J218" s="153"/>
      <c r="K218" s="154" t="s">
        <v>12</v>
      </c>
      <c r="L218" s="154" t="s">
        <v>24</v>
      </c>
      <c r="M218" s="154" t="s">
        <v>102</v>
      </c>
      <c r="N218" s="155" t="s">
        <v>43</v>
      </c>
    </row>
    <row r="219" spans="3:14" x14ac:dyDescent="0.3">
      <c r="C219" s="81" t="s">
        <v>105</v>
      </c>
      <c r="D219" s="82"/>
      <c r="E219" s="15">
        <v>1</v>
      </c>
      <c r="F219" s="16">
        <v>1069.71</v>
      </c>
      <c r="G219" s="16">
        <v>162</v>
      </c>
      <c r="H219" s="199">
        <f>F219*E219</f>
        <v>1069.71</v>
      </c>
      <c r="I219" s="161" t="s">
        <v>106</v>
      </c>
      <c r="J219" s="162"/>
      <c r="K219" s="163">
        <v>1.05</v>
      </c>
      <c r="L219" s="164">
        <v>73.188999999999993</v>
      </c>
      <c r="M219" s="164">
        <v>7</v>
      </c>
      <c r="N219" s="165">
        <f>L219*K219</f>
        <v>76.84845</v>
      </c>
    </row>
    <row r="220" spans="3:14" x14ac:dyDescent="0.3">
      <c r="C220" s="81" t="s">
        <v>105</v>
      </c>
      <c r="D220" s="82"/>
      <c r="E220" s="15">
        <v>1</v>
      </c>
      <c r="F220" s="16">
        <v>1099.1199999999999</v>
      </c>
      <c r="G220" s="16">
        <v>162</v>
      </c>
      <c r="H220" s="199">
        <f>F220*E220</f>
        <v>1099.1199999999999</v>
      </c>
      <c r="I220" s="161" t="s">
        <v>106</v>
      </c>
      <c r="J220" s="162"/>
      <c r="K220" s="163">
        <v>0.95</v>
      </c>
      <c r="L220" s="164">
        <v>113.18899999999999</v>
      </c>
      <c r="M220" s="164">
        <v>7</v>
      </c>
      <c r="N220" s="165">
        <f>L220*K220</f>
        <v>107.52954999999999</v>
      </c>
    </row>
    <row r="221" spans="3:14" x14ac:dyDescent="0.3">
      <c r="C221" s="81" t="s">
        <v>105</v>
      </c>
      <c r="D221" s="82"/>
      <c r="E221" s="15">
        <v>1</v>
      </c>
      <c r="F221" s="16">
        <v>1011.58</v>
      </c>
      <c r="G221" s="16">
        <v>162</v>
      </c>
      <c r="H221" s="199">
        <f>F221*E221</f>
        <v>1011.58</v>
      </c>
      <c r="I221" s="161" t="s">
        <v>106</v>
      </c>
      <c r="J221" s="162"/>
      <c r="K221" s="163">
        <v>1</v>
      </c>
      <c r="L221" s="164">
        <v>88.08</v>
      </c>
      <c r="M221" s="164">
        <v>7</v>
      </c>
      <c r="N221" s="165">
        <f>L221*K221</f>
        <v>88.08</v>
      </c>
    </row>
    <row r="222" spans="3:14" x14ac:dyDescent="0.3">
      <c r="C222" s="81" t="s">
        <v>105</v>
      </c>
      <c r="D222" s="82"/>
      <c r="E222" s="15">
        <v>1</v>
      </c>
      <c r="F222" s="16">
        <v>983.47</v>
      </c>
      <c r="G222" s="16">
        <v>162</v>
      </c>
      <c r="H222" s="199">
        <f>F222*E222</f>
        <v>983.47</v>
      </c>
      <c r="I222" s="161" t="s">
        <v>106</v>
      </c>
      <c r="J222" s="162"/>
      <c r="K222" s="163">
        <v>1</v>
      </c>
      <c r="L222" s="164">
        <v>98.28</v>
      </c>
      <c r="M222" s="164">
        <v>7</v>
      </c>
      <c r="N222" s="165">
        <f>L222*K222</f>
        <v>98.28</v>
      </c>
    </row>
    <row r="223" spans="3:14" x14ac:dyDescent="0.3">
      <c r="C223" s="81" t="s">
        <v>105</v>
      </c>
      <c r="D223" s="82"/>
      <c r="E223" s="15">
        <v>1</v>
      </c>
      <c r="F223" s="16">
        <v>1050.23</v>
      </c>
      <c r="G223" s="16">
        <v>162</v>
      </c>
      <c r="H223" s="199">
        <f>F223*E223</f>
        <v>1050.23</v>
      </c>
      <c r="I223" s="161" t="s">
        <v>106</v>
      </c>
      <c r="J223" s="162"/>
      <c r="K223" s="163">
        <v>1</v>
      </c>
      <c r="L223" s="164">
        <v>95.64</v>
      </c>
      <c r="M223" s="164">
        <v>7</v>
      </c>
      <c r="N223" s="165">
        <f>L223*K223</f>
        <v>95.64</v>
      </c>
    </row>
    <row r="224" spans="3:14" ht="15" thickBot="1" x14ac:dyDescent="0.35">
      <c r="C224" s="174" t="s">
        <v>44</v>
      </c>
      <c r="D224" s="175"/>
      <c r="E224" s="175"/>
      <c r="F224" s="175"/>
      <c r="G224" s="175"/>
      <c r="H224" s="200">
        <f>SUM(H219:H223)/5</f>
        <v>1042.8220000000001</v>
      </c>
      <c r="I224" s="176" t="s">
        <v>44</v>
      </c>
      <c r="J224" s="177"/>
      <c r="K224" s="177"/>
      <c r="L224" s="177"/>
      <c r="M224" s="177"/>
      <c r="N224" s="178">
        <f>SUM(N219:N223)/5</f>
        <v>93.275599999999983</v>
      </c>
    </row>
  </sheetData>
  <mergeCells count="375">
    <mergeCell ref="C223:D223"/>
    <mergeCell ref="I223:J223"/>
    <mergeCell ref="C224:G224"/>
    <mergeCell ref="I224:M224"/>
    <mergeCell ref="C220:D220"/>
    <mergeCell ref="I220:J220"/>
    <mergeCell ref="C221:D221"/>
    <mergeCell ref="I221:J221"/>
    <mergeCell ref="C222:D222"/>
    <mergeCell ref="I222:J222"/>
    <mergeCell ref="C216:G216"/>
    <mergeCell ref="I216:M216"/>
    <mergeCell ref="C218:D218"/>
    <mergeCell ref="I218:J218"/>
    <mergeCell ref="C219:D219"/>
    <mergeCell ref="I219:J219"/>
    <mergeCell ref="C213:D213"/>
    <mergeCell ref="I213:J213"/>
    <mergeCell ref="C214:D214"/>
    <mergeCell ref="I214:J214"/>
    <mergeCell ref="C215:D215"/>
    <mergeCell ref="I215:J215"/>
    <mergeCell ref="C210:D210"/>
    <mergeCell ref="I210:J210"/>
    <mergeCell ref="C211:D211"/>
    <mergeCell ref="I211:J211"/>
    <mergeCell ref="C212:D212"/>
    <mergeCell ref="I212:J212"/>
    <mergeCell ref="D208:G208"/>
    <mergeCell ref="H208:H209"/>
    <mergeCell ref="I208:K209"/>
    <mergeCell ref="M208:N208"/>
    <mergeCell ref="D209:G209"/>
    <mergeCell ref="M209:N209"/>
    <mergeCell ref="L204:L205"/>
    <mergeCell ref="M204:N205"/>
    <mergeCell ref="C206:C207"/>
    <mergeCell ref="D206:K207"/>
    <mergeCell ref="L206:L207"/>
    <mergeCell ref="M206:N207"/>
    <mergeCell ref="C198:D198"/>
    <mergeCell ref="C199:D199"/>
    <mergeCell ref="C200:G200"/>
    <mergeCell ref="C204:C205"/>
    <mergeCell ref="D204:K205"/>
    <mergeCell ref="C194:D194"/>
    <mergeCell ref="J194:J195"/>
    <mergeCell ref="C195:D195"/>
    <mergeCell ref="C196:D196"/>
    <mergeCell ref="C197:D197"/>
    <mergeCell ref="C191:D191"/>
    <mergeCell ref="I191:J191"/>
    <mergeCell ref="O191:P191"/>
    <mergeCell ref="C192:G192"/>
    <mergeCell ref="I192:M192"/>
    <mergeCell ref="O192:S192"/>
    <mergeCell ref="C189:D189"/>
    <mergeCell ref="I189:J189"/>
    <mergeCell ref="O189:P189"/>
    <mergeCell ref="C190:D190"/>
    <mergeCell ref="I190:J190"/>
    <mergeCell ref="O190:P190"/>
    <mergeCell ref="C187:D187"/>
    <mergeCell ref="I187:J187"/>
    <mergeCell ref="O187:P187"/>
    <mergeCell ref="C188:D188"/>
    <mergeCell ref="I188:J188"/>
    <mergeCell ref="O188:P188"/>
    <mergeCell ref="C184:G184"/>
    <mergeCell ref="I184:M184"/>
    <mergeCell ref="O184:S184"/>
    <mergeCell ref="C186:D186"/>
    <mergeCell ref="I186:J186"/>
    <mergeCell ref="O186:P186"/>
    <mergeCell ref="C182:D182"/>
    <mergeCell ref="I182:J182"/>
    <mergeCell ref="O182:P182"/>
    <mergeCell ref="C183:D183"/>
    <mergeCell ref="I183:J183"/>
    <mergeCell ref="O183:P183"/>
    <mergeCell ref="C180:D180"/>
    <mergeCell ref="I180:J180"/>
    <mergeCell ref="O180:P180"/>
    <mergeCell ref="C181:D181"/>
    <mergeCell ref="I181:J181"/>
    <mergeCell ref="O181:P181"/>
    <mergeCell ref="C178:D178"/>
    <mergeCell ref="I178:J178"/>
    <mergeCell ref="O178:P178"/>
    <mergeCell ref="C179:D179"/>
    <mergeCell ref="I179:J179"/>
    <mergeCell ref="O179:P179"/>
    <mergeCell ref="D176:G176"/>
    <mergeCell ref="H176:H177"/>
    <mergeCell ref="I176:K177"/>
    <mergeCell ref="M176:N176"/>
    <mergeCell ref="D177:G177"/>
    <mergeCell ref="M177:N177"/>
    <mergeCell ref="L172:L173"/>
    <mergeCell ref="M172:N173"/>
    <mergeCell ref="C174:C175"/>
    <mergeCell ref="D174:K175"/>
    <mergeCell ref="L174:L175"/>
    <mergeCell ref="M174:N175"/>
    <mergeCell ref="C161:C162"/>
    <mergeCell ref="C168:E168"/>
    <mergeCell ref="C169:E169"/>
    <mergeCell ref="C172:C173"/>
    <mergeCell ref="D172:K173"/>
    <mergeCell ref="C158:D158"/>
    <mergeCell ref="I158:J158"/>
    <mergeCell ref="O158:P158"/>
    <mergeCell ref="C159:G159"/>
    <mergeCell ref="I159:M159"/>
    <mergeCell ref="O159:S159"/>
    <mergeCell ref="C156:D156"/>
    <mergeCell ref="I156:J156"/>
    <mergeCell ref="O156:P156"/>
    <mergeCell ref="C157:D157"/>
    <mergeCell ref="I157:J157"/>
    <mergeCell ref="O157:P157"/>
    <mergeCell ref="C154:D154"/>
    <mergeCell ref="I154:J154"/>
    <mergeCell ref="O154:P154"/>
    <mergeCell ref="C155:D155"/>
    <mergeCell ref="I155:J155"/>
    <mergeCell ref="O155:P155"/>
    <mergeCell ref="C151:G151"/>
    <mergeCell ref="I151:M151"/>
    <mergeCell ref="O151:S151"/>
    <mergeCell ref="C153:D153"/>
    <mergeCell ref="I153:J153"/>
    <mergeCell ref="O153:P153"/>
    <mergeCell ref="C149:D149"/>
    <mergeCell ref="I149:J149"/>
    <mergeCell ref="O149:P149"/>
    <mergeCell ref="C150:D150"/>
    <mergeCell ref="I150:J150"/>
    <mergeCell ref="O150:P150"/>
    <mergeCell ref="C147:D147"/>
    <mergeCell ref="I147:J147"/>
    <mergeCell ref="O147:P147"/>
    <mergeCell ref="C148:D148"/>
    <mergeCell ref="I148:J148"/>
    <mergeCell ref="O148:P148"/>
    <mergeCell ref="C145:D145"/>
    <mergeCell ref="I145:J145"/>
    <mergeCell ref="O145:P145"/>
    <mergeCell ref="C146:D146"/>
    <mergeCell ref="I146:J146"/>
    <mergeCell ref="O146:P146"/>
    <mergeCell ref="D143:G143"/>
    <mergeCell ref="H143:H144"/>
    <mergeCell ref="I143:K144"/>
    <mergeCell ref="M143:N143"/>
    <mergeCell ref="D144:G144"/>
    <mergeCell ref="M144:N144"/>
    <mergeCell ref="C139:C140"/>
    <mergeCell ref="D139:K140"/>
    <mergeCell ref="L139:L140"/>
    <mergeCell ref="M139:N140"/>
    <mergeCell ref="C141:C142"/>
    <mergeCell ref="D141:K142"/>
    <mergeCell ref="L141:L142"/>
    <mergeCell ref="M141:N142"/>
    <mergeCell ref="C125:G125"/>
    <mergeCell ref="I125:M125"/>
    <mergeCell ref="C128:C129"/>
    <mergeCell ref="C134:E134"/>
    <mergeCell ref="C135:E135"/>
    <mergeCell ref="C122:D122"/>
    <mergeCell ref="I122:J122"/>
    <mergeCell ref="C123:D123"/>
    <mergeCell ref="I123:J123"/>
    <mergeCell ref="C124:D124"/>
    <mergeCell ref="I124:J124"/>
    <mergeCell ref="C119:D119"/>
    <mergeCell ref="I119:J119"/>
    <mergeCell ref="C120:D120"/>
    <mergeCell ref="I120:J120"/>
    <mergeCell ref="C121:D121"/>
    <mergeCell ref="I121:J121"/>
    <mergeCell ref="D117:G117"/>
    <mergeCell ref="H117:H118"/>
    <mergeCell ref="I117:K118"/>
    <mergeCell ref="M117:N117"/>
    <mergeCell ref="D118:G118"/>
    <mergeCell ref="M118:N118"/>
    <mergeCell ref="L113:L114"/>
    <mergeCell ref="M113:N114"/>
    <mergeCell ref="C115:C116"/>
    <mergeCell ref="D115:K116"/>
    <mergeCell ref="M115:N115"/>
    <mergeCell ref="M116:N116"/>
    <mergeCell ref="C102:C103"/>
    <mergeCell ref="C108:E108"/>
    <mergeCell ref="C109:E109"/>
    <mergeCell ref="C113:C114"/>
    <mergeCell ref="D113:K114"/>
    <mergeCell ref="C98:D98"/>
    <mergeCell ref="I98:J98"/>
    <mergeCell ref="C99:D99"/>
    <mergeCell ref="I99:J99"/>
    <mergeCell ref="C100:G100"/>
    <mergeCell ref="I100:M100"/>
    <mergeCell ref="C95:D95"/>
    <mergeCell ref="I95:J95"/>
    <mergeCell ref="C96:D96"/>
    <mergeCell ref="I96:J96"/>
    <mergeCell ref="C97:D97"/>
    <mergeCell ref="I97:J97"/>
    <mergeCell ref="C92:G92"/>
    <mergeCell ref="I92:M92"/>
    <mergeCell ref="O92:S92"/>
    <mergeCell ref="C94:D94"/>
    <mergeCell ref="I94:J94"/>
    <mergeCell ref="C90:D90"/>
    <mergeCell ref="I90:J90"/>
    <mergeCell ref="O90:P90"/>
    <mergeCell ref="C91:D91"/>
    <mergeCell ref="I91:J91"/>
    <mergeCell ref="O91:P91"/>
    <mergeCell ref="C88:D88"/>
    <mergeCell ref="I88:J88"/>
    <mergeCell ref="O88:P88"/>
    <mergeCell ref="C89:D89"/>
    <mergeCell ref="I89:J89"/>
    <mergeCell ref="O89:P89"/>
    <mergeCell ref="C86:D86"/>
    <mergeCell ref="I86:J86"/>
    <mergeCell ref="O86:P86"/>
    <mergeCell ref="C87:D87"/>
    <mergeCell ref="I87:J87"/>
    <mergeCell ref="O87:P87"/>
    <mergeCell ref="D84:G84"/>
    <mergeCell ref="H84:H85"/>
    <mergeCell ref="I84:K85"/>
    <mergeCell ref="M84:N84"/>
    <mergeCell ref="D85:G85"/>
    <mergeCell ref="M85:N85"/>
    <mergeCell ref="C80:C81"/>
    <mergeCell ref="D80:K81"/>
    <mergeCell ref="L80:L81"/>
    <mergeCell ref="M80:N81"/>
    <mergeCell ref="C82:C83"/>
    <mergeCell ref="D82:K83"/>
    <mergeCell ref="L82:L83"/>
    <mergeCell ref="M82:N83"/>
    <mergeCell ref="C67:D67"/>
    <mergeCell ref="C68:D68"/>
    <mergeCell ref="C69:G69"/>
    <mergeCell ref="C75:E75"/>
    <mergeCell ref="C76:E76"/>
    <mergeCell ref="C63:D63"/>
    <mergeCell ref="J63:J64"/>
    <mergeCell ref="C64:D64"/>
    <mergeCell ref="C65:D65"/>
    <mergeCell ref="C66:D66"/>
    <mergeCell ref="C60:D60"/>
    <mergeCell ref="I60:J60"/>
    <mergeCell ref="O60:P60"/>
    <mergeCell ref="C61:G61"/>
    <mergeCell ref="I61:M61"/>
    <mergeCell ref="O61:S61"/>
    <mergeCell ref="C58:D58"/>
    <mergeCell ref="I58:J58"/>
    <mergeCell ref="O58:P58"/>
    <mergeCell ref="C59:D59"/>
    <mergeCell ref="I59:J59"/>
    <mergeCell ref="O59:P59"/>
    <mergeCell ref="C56:D56"/>
    <mergeCell ref="I56:J56"/>
    <mergeCell ref="O56:P56"/>
    <mergeCell ref="C57:D57"/>
    <mergeCell ref="I57:J57"/>
    <mergeCell ref="O57:P57"/>
    <mergeCell ref="C53:G53"/>
    <mergeCell ref="I53:M53"/>
    <mergeCell ref="O53:S53"/>
    <mergeCell ref="C55:D55"/>
    <mergeCell ref="I55:J55"/>
    <mergeCell ref="O55:P55"/>
    <mergeCell ref="C51:D51"/>
    <mergeCell ref="I51:J51"/>
    <mergeCell ref="O51:P51"/>
    <mergeCell ref="C52:D52"/>
    <mergeCell ref="I52:J52"/>
    <mergeCell ref="O52:P52"/>
    <mergeCell ref="C49:D49"/>
    <mergeCell ref="I49:J49"/>
    <mergeCell ref="O49:P49"/>
    <mergeCell ref="C50:D50"/>
    <mergeCell ref="I50:J50"/>
    <mergeCell ref="O50:P50"/>
    <mergeCell ref="C47:D47"/>
    <mergeCell ref="I47:J47"/>
    <mergeCell ref="O47:P47"/>
    <mergeCell ref="C48:D48"/>
    <mergeCell ref="I48:J48"/>
    <mergeCell ref="O48:P48"/>
    <mergeCell ref="C43:C44"/>
    <mergeCell ref="D43:K44"/>
    <mergeCell ref="L43:L44"/>
    <mergeCell ref="M43:N44"/>
    <mergeCell ref="D45:G45"/>
    <mergeCell ref="H45:H46"/>
    <mergeCell ref="I45:K46"/>
    <mergeCell ref="M45:N45"/>
    <mergeCell ref="D46:G46"/>
    <mergeCell ref="M46:N46"/>
    <mergeCell ref="C37:E37"/>
    <mergeCell ref="C41:C42"/>
    <mergeCell ref="D41:K42"/>
    <mergeCell ref="L41:L42"/>
    <mergeCell ref="M41:N42"/>
    <mergeCell ref="C27:G27"/>
    <mergeCell ref="I27:M27"/>
    <mergeCell ref="O27:S27"/>
    <mergeCell ref="C29:C30"/>
    <mergeCell ref="C36:E36"/>
    <mergeCell ref="C25:D25"/>
    <mergeCell ref="I25:J25"/>
    <mergeCell ref="O25:P25"/>
    <mergeCell ref="C26:D26"/>
    <mergeCell ref="I26:J26"/>
    <mergeCell ref="O26:P26"/>
    <mergeCell ref="C23:D23"/>
    <mergeCell ref="I23:J23"/>
    <mergeCell ref="O23:P23"/>
    <mergeCell ref="C24:D24"/>
    <mergeCell ref="I24:J24"/>
    <mergeCell ref="O24:P24"/>
    <mergeCell ref="C21:D21"/>
    <mergeCell ref="I21:J21"/>
    <mergeCell ref="O21:P21"/>
    <mergeCell ref="C22:D22"/>
    <mergeCell ref="I22:J22"/>
    <mergeCell ref="O22:P22"/>
    <mergeCell ref="C18:D18"/>
    <mergeCell ref="I18:J18"/>
    <mergeCell ref="O18:P18"/>
    <mergeCell ref="C19:G19"/>
    <mergeCell ref="I19:M19"/>
    <mergeCell ref="O19:S19"/>
    <mergeCell ref="C16:D16"/>
    <mergeCell ref="I16:J16"/>
    <mergeCell ref="O16:P16"/>
    <mergeCell ref="C17:D17"/>
    <mergeCell ref="I17:J17"/>
    <mergeCell ref="O17:P17"/>
    <mergeCell ref="D11:G11"/>
    <mergeCell ref="H11:H12"/>
    <mergeCell ref="I11:K12"/>
    <mergeCell ref="M11:N11"/>
    <mergeCell ref="D12:G12"/>
    <mergeCell ref="M12:N12"/>
    <mergeCell ref="C7:C8"/>
    <mergeCell ref="D7:K8"/>
    <mergeCell ref="L7:L8"/>
    <mergeCell ref="M7:N8"/>
    <mergeCell ref="C9:C10"/>
    <mergeCell ref="D9:K10"/>
    <mergeCell ref="L9:L10"/>
    <mergeCell ref="M9:N10"/>
    <mergeCell ref="C13:D13"/>
    <mergeCell ref="I13:J13"/>
    <mergeCell ref="O13:P13"/>
    <mergeCell ref="C14:D14"/>
    <mergeCell ref="I14:J14"/>
    <mergeCell ref="O14:P14"/>
    <mergeCell ref="C15:D15"/>
    <mergeCell ref="I15:J15"/>
    <mergeCell ref="O15:P15"/>
    <mergeCell ref="C2:E2"/>
    <mergeCell ref="C3:E3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U104"/>
  <sheetViews>
    <sheetView topLeftCell="A81" zoomScale="70" zoomScaleNormal="70" workbookViewId="0">
      <selection activeCell="B107" sqref="B107:U270"/>
    </sheetView>
  </sheetViews>
  <sheetFormatPr baseColWidth="10" defaultRowHeight="14.4" x14ac:dyDescent="0.3"/>
  <cols>
    <col min="2" max="2" width="28.44140625" customWidth="1"/>
    <col min="9" max="9" width="12.44140625" customWidth="1"/>
    <col min="11" max="11" width="15.44140625" customWidth="1"/>
    <col min="15" max="15" width="14" customWidth="1"/>
  </cols>
  <sheetData>
    <row r="2" spans="2:15" x14ac:dyDescent="0.3">
      <c r="B2" s="43" t="s">
        <v>0</v>
      </c>
      <c r="C2" s="201" t="s">
        <v>107</v>
      </c>
      <c r="D2" s="202"/>
      <c r="E2" s="202"/>
      <c r="F2" s="202"/>
      <c r="G2" s="202"/>
      <c r="H2" s="202"/>
      <c r="I2" s="202"/>
      <c r="J2" s="202"/>
      <c r="K2" s="202"/>
      <c r="L2" s="203"/>
      <c r="M2" s="120" t="s">
        <v>108</v>
      </c>
      <c r="N2" s="104" t="s">
        <v>50</v>
      </c>
      <c r="O2" s="104"/>
    </row>
    <row r="3" spans="2:15" x14ac:dyDescent="0.3">
      <c r="B3" s="43"/>
      <c r="C3" s="92"/>
      <c r="D3" s="93"/>
      <c r="E3" s="93"/>
      <c r="F3" s="93"/>
      <c r="G3" s="93"/>
      <c r="H3" s="93"/>
      <c r="I3" s="93"/>
      <c r="J3" s="93"/>
      <c r="K3" s="93"/>
      <c r="L3" s="94"/>
      <c r="M3" s="107"/>
      <c r="N3" s="204" t="s">
        <v>67</v>
      </c>
      <c r="O3" s="204"/>
    </row>
    <row r="4" spans="2:15" x14ac:dyDescent="0.3">
      <c r="B4" s="50" t="s">
        <v>4</v>
      </c>
      <c r="C4" s="96" t="s">
        <v>109</v>
      </c>
      <c r="D4" s="97"/>
      <c r="E4" s="97"/>
      <c r="F4" s="97"/>
      <c r="G4" s="97"/>
      <c r="H4" s="97"/>
      <c r="I4" s="97"/>
      <c r="J4" s="97"/>
      <c r="K4" s="97"/>
      <c r="L4" s="98"/>
      <c r="M4" s="120" t="s">
        <v>8</v>
      </c>
      <c r="N4" s="201" t="s">
        <v>110</v>
      </c>
      <c r="O4" s="203"/>
    </row>
    <row r="5" spans="2:15" x14ac:dyDescent="0.3">
      <c r="B5" s="50"/>
      <c r="C5" s="99"/>
      <c r="D5" s="100"/>
      <c r="E5" s="100"/>
      <c r="F5" s="100"/>
      <c r="G5" s="100"/>
      <c r="H5" s="100"/>
      <c r="I5" s="100"/>
      <c r="J5" s="100"/>
      <c r="K5" s="100"/>
      <c r="L5" s="101"/>
      <c r="M5" s="107"/>
      <c r="N5" s="92"/>
      <c r="O5" s="94"/>
    </row>
    <row r="6" spans="2:15" x14ac:dyDescent="0.3">
      <c r="B6" s="12" t="s">
        <v>14</v>
      </c>
      <c r="C6" s="34" t="s">
        <v>111</v>
      </c>
      <c r="D6" s="60"/>
      <c r="E6" s="60"/>
      <c r="F6" s="35"/>
      <c r="G6" s="120" t="s">
        <v>5</v>
      </c>
      <c r="H6" s="44" t="s">
        <v>112</v>
      </c>
      <c r="I6" s="45"/>
      <c r="J6" s="45"/>
      <c r="K6" s="45"/>
      <c r="L6" s="46"/>
      <c r="M6" s="5" t="s">
        <v>9</v>
      </c>
      <c r="N6" s="110" t="s">
        <v>16</v>
      </c>
      <c r="O6" s="110"/>
    </row>
    <row r="7" spans="2:15" ht="15" thickBot="1" x14ac:dyDescent="0.35">
      <c r="B7" s="12" t="s">
        <v>7</v>
      </c>
      <c r="C7" s="34" t="s">
        <v>40</v>
      </c>
      <c r="D7" s="60"/>
      <c r="E7" s="60"/>
      <c r="F7" s="35"/>
      <c r="G7" s="107"/>
      <c r="H7" s="47"/>
      <c r="I7" s="48"/>
      <c r="J7" s="48"/>
      <c r="K7" s="48"/>
      <c r="L7" s="49"/>
      <c r="M7" s="12" t="s">
        <v>10</v>
      </c>
      <c r="N7" s="205">
        <v>42528</v>
      </c>
      <c r="O7" s="110"/>
    </row>
    <row r="8" spans="2:15" x14ac:dyDescent="0.3">
      <c r="B8" s="206" t="s">
        <v>11</v>
      </c>
      <c r="C8" s="207"/>
      <c r="D8" s="22" t="s">
        <v>12</v>
      </c>
      <c r="E8" s="22" t="s">
        <v>24</v>
      </c>
      <c r="F8" s="22" t="s">
        <v>25</v>
      </c>
      <c r="G8" s="23" t="s">
        <v>43</v>
      </c>
      <c r="H8" s="85" t="s">
        <v>33</v>
      </c>
      <c r="I8" s="86"/>
      <c r="J8" s="86"/>
      <c r="K8" s="208"/>
      <c r="L8" s="28" t="s">
        <v>12</v>
      </c>
      <c r="M8" s="28" t="s">
        <v>24</v>
      </c>
      <c r="N8" s="28" t="s">
        <v>25</v>
      </c>
      <c r="O8" s="29" t="s">
        <v>43</v>
      </c>
    </row>
    <row r="9" spans="2:15" x14ac:dyDescent="0.3">
      <c r="B9" s="209" t="s">
        <v>113</v>
      </c>
      <c r="C9" s="210"/>
      <c r="D9" s="24">
        <v>1</v>
      </c>
      <c r="E9" s="25">
        <v>179.06399999999999</v>
      </c>
      <c r="F9" s="25">
        <v>12</v>
      </c>
      <c r="G9" s="211">
        <f>(E9)*D9</f>
        <v>179.06399999999999</v>
      </c>
      <c r="H9" s="212" t="s">
        <v>114</v>
      </c>
      <c r="I9" s="213"/>
      <c r="J9" s="213"/>
      <c r="K9" s="214"/>
      <c r="L9" s="30">
        <v>1.05</v>
      </c>
      <c r="M9" s="31">
        <v>176.74</v>
      </c>
      <c r="N9" s="31">
        <v>12</v>
      </c>
      <c r="O9" s="215">
        <f>(M9)*L9</f>
        <v>185.57700000000003</v>
      </c>
    </row>
    <row r="10" spans="2:15" x14ac:dyDescent="0.3">
      <c r="B10" s="209" t="s">
        <v>113</v>
      </c>
      <c r="C10" s="210"/>
      <c r="D10" s="24">
        <v>1</v>
      </c>
      <c r="E10" s="25">
        <v>179.66</v>
      </c>
      <c r="F10" s="25">
        <v>12</v>
      </c>
      <c r="G10" s="211">
        <f>(E10)*D10</f>
        <v>179.66</v>
      </c>
      <c r="H10" s="212" t="s">
        <v>114</v>
      </c>
      <c r="I10" s="213"/>
      <c r="J10" s="213"/>
      <c r="K10" s="214"/>
      <c r="L10" s="30">
        <v>1</v>
      </c>
      <c r="M10" s="31">
        <v>181.4</v>
      </c>
      <c r="N10" s="31">
        <v>12</v>
      </c>
      <c r="O10" s="215">
        <f>(M10)*L10</f>
        <v>181.4</v>
      </c>
    </row>
    <row r="11" spans="2:15" x14ac:dyDescent="0.3">
      <c r="B11" s="209" t="s">
        <v>113</v>
      </c>
      <c r="C11" s="210"/>
      <c r="D11" s="24">
        <v>1.1000000000000001</v>
      </c>
      <c r="E11" s="25">
        <v>160.68</v>
      </c>
      <c r="F11" s="25">
        <v>12</v>
      </c>
      <c r="G11" s="211">
        <f>(E11)*D11</f>
        <v>176.74800000000002</v>
      </c>
      <c r="H11" s="212" t="s">
        <v>114</v>
      </c>
      <c r="I11" s="213"/>
      <c r="J11" s="213"/>
      <c r="K11" s="214"/>
      <c r="L11" s="30">
        <v>1</v>
      </c>
      <c r="M11" s="31">
        <v>188.63</v>
      </c>
      <c r="N11" s="31">
        <v>12</v>
      </c>
      <c r="O11" s="215">
        <f>(M11)*L11</f>
        <v>188.63</v>
      </c>
    </row>
    <row r="12" spans="2:15" x14ac:dyDescent="0.3">
      <c r="B12" s="209" t="s">
        <v>113</v>
      </c>
      <c r="C12" s="210"/>
      <c r="D12" s="24">
        <v>1</v>
      </c>
      <c r="E12" s="25">
        <v>177.58</v>
      </c>
      <c r="F12" s="25">
        <v>12</v>
      </c>
      <c r="G12" s="211">
        <f>(E12)*D12</f>
        <v>177.58</v>
      </c>
      <c r="H12" s="212" t="s">
        <v>114</v>
      </c>
      <c r="I12" s="213"/>
      <c r="J12" s="213"/>
      <c r="K12" s="214"/>
      <c r="L12" s="30">
        <v>1.05</v>
      </c>
      <c r="M12" s="31">
        <v>173.55</v>
      </c>
      <c r="N12" s="31">
        <v>12</v>
      </c>
      <c r="O12" s="215">
        <f>(M12)*L12</f>
        <v>182.22750000000002</v>
      </c>
    </row>
    <row r="13" spans="2:15" x14ac:dyDescent="0.3">
      <c r="B13" s="209" t="s">
        <v>113</v>
      </c>
      <c r="C13" s="210"/>
      <c r="D13" s="24">
        <v>1.05</v>
      </c>
      <c r="E13" s="25">
        <v>169.59</v>
      </c>
      <c r="F13" s="25">
        <v>12</v>
      </c>
      <c r="G13" s="211">
        <f>(E13)*D13</f>
        <v>178.06950000000001</v>
      </c>
      <c r="H13" s="212" t="s">
        <v>114</v>
      </c>
      <c r="I13" s="213"/>
      <c r="J13" s="213"/>
      <c r="K13" s="214"/>
      <c r="L13" s="30">
        <v>1</v>
      </c>
      <c r="M13" s="31">
        <v>184.34</v>
      </c>
      <c r="N13" s="31">
        <v>12</v>
      </c>
      <c r="O13" s="215">
        <f>(M13)*L13</f>
        <v>184.34</v>
      </c>
    </row>
    <row r="14" spans="2:15" ht="15" thickBot="1" x14ac:dyDescent="0.35">
      <c r="B14" s="216" t="s">
        <v>44</v>
      </c>
      <c r="C14" s="217"/>
      <c r="D14" s="217"/>
      <c r="E14" s="217"/>
      <c r="F14" s="217"/>
      <c r="G14" s="218">
        <f>SUM(G9:G13)/5</f>
        <v>178.2243</v>
      </c>
      <c r="H14" s="219" t="s">
        <v>44</v>
      </c>
      <c r="I14" s="220"/>
      <c r="J14" s="220"/>
      <c r="K14" s="220"/>
      <c r="L14" s="220"/>
      <c r="M14" s="220"/>
      <c r="N14" s="220"/>
      <c r="O14" s="221">
        <f>SUM(O9:O13)/5</f>
        <v>184.4349</v>
      </c>
    </row>
    <row r="16" spans="2:15" ht="15" thickBot="1" x14ac:dyDescent="0.35"/>
    <row r="17" spans="2:21" x14ac:dyDescent="0.3">
      <c r="B17" s="87" t="s">
        <v>0</v>
      </c>
      <c r="C17" s="222" t="s">
        <v>107</v>
      </c>
      <c r="D17" s="223"/>
      <c r="E17" s="223"/>
      <c r="F17" s="223"/>
      <c r="G17" s="223"/>
      <c r="H17" s="223"/>
      <c r="I17" s="223"/>
      <c r="J17" s="223"/>
      <c r="K17" s="223"/>
      <c r="L17" s="224"/>
      <c r="M17" s="106" t="s">
        <v>108</v>
      </c>
      <c r="N17" s="225" t="s">
        <v>67</v>
      </c>
      <c r="O17" s="226"/>
    </row>
    <row r="18" spans="2:21" ht="15" customHeight="1" x14ac:dyDescent="0.3">
      <c r="B18" s="88"/>
      <c r="C18" s="227"/>
      <c r="D18" s="228"/>
      <c r="E18" s="228"/>
      <c r="F18" s="228"/>
      <c r="G18" s="228"/>
      <c r="H18" s="228"/>
      <c r="I18" s="228"/>
      <c r="J18" s="228"/>
      <c r="K18" s="228"/>
      <c r="L18" s="229"/>
      <c r="M18" s="107"/>
      <c r="N18" s="54"/>
      <c r="O18" s="230"/>
    </row>
    <row r="19" spans="2:21" x14ac:dyDescent="0.3">
      <c r="B19" s="95" t="s">
        <v>4</v>
      </c>
      <c r="C19" s="231" t="s">
        <v>115</v>
      </c>
      <c r="D19" s="232"/>
      <c r="E19" s="232"/>
      <c r="F19" s="232"/>
      <c r="G19" s="232"/>
      <c r="H19" s="232"/>
      <c r="I19" s="232"/>
      <c r="J19" s="232"/>
      <c r="K19" s="232"/>
      <c r="L19" s="233"/>
      <c r="M19" s="3" t="s">
        <v>35</v>
      </c>
      <c r="N19" s="234" t="s">
        <v>116</v>
      </c>
      <c r="O19" s="235"/>
    </row>
    <row r="20" spans="2:21" ht="15" customHeight="1" x14ac:dyDescent="0.3">
      <c r="B20" s="95"/>
      <c r="C20" s="236"/>
      <c r="D20" s="237"/>
      <c r="E20" s="237"/>
      <c r="F20" s="237"/>
      <c r="G20" s="237"/>
      <c r="H20" s="237"/>
      <c r="I20" s="237"/>
      <c r="J20" s="237"/>
      <c r="K20" s="237"/>
      <c r="L20" s="238"/>
      <c r="M20" s="4" t="s">
        <v>8</v>
      </c>
      <c r="N20" s="110" t="s">
        <v>110</v>
      </c>
      <c r="O20" s="111"/>
    </row>
    <row r="21" spans="2:21" x14ac:dyDescent="0.3">
      <c r="B21" s="19" t="s">
        <v>14</v>
      </c>
      <c r="C21" s="34" t="s">
        <v>111</v>
      </c>
      <c r="D21" s="60"/>
      <c r="E21" s="60"/>
      <c r="F21" s="35"/>
      <c r="G21" s="120" t="s">
        <v>5</v>
      </c>
      <c r="H21" s="44" t="s">
        <v>117</v>
      </c>
      <c r="I21" s="45"/>
      <c r="J21" s="45"/>
      <c r="K21" s="45"/>
      <c r="L21" s="46"/>
      <c r="M21" s="5" t="s">
        <v>9</v>
      </c>
      <c r="N21" s="110" t="s">
        <v>16</v>
      </c>
      <c r="O21" s="111"/>
    </row>
    <row r="22" spans="2:21" ht="15" thickBot="1" x14ac:dyDescent="0.35">
      <c r="B22" s="20" t="s">
        <v>7</v>
      </c>
      <c r="C22" s="112" t="s">
        <v>40</v>
      </c>
      <c r="D22" s="113"/>
      <c r="E22" s="113"/>
      <c r="F22" s="114"/>
      <c r="G22" s="121"/>
      <c r="H22" s="117"/>
      <c r="I22" s="118"/>
      <c r="J22" s="118"/>
      <c r="K22" s="118"/>
      <c r="L22" s="119"/>
      <c r="M22" s="21" t="s">
        <v>10</v>
      </c>
      <c r="N22" s="115">
        <v>42529</v>
      </c>
      <c r="O22" s="116"/>
    </row>
    <row r="23" spans="2:21" x14ac:dyDescent="0.3">
      <c r="B23" s="206" t="s">
        <v>11</v>
      </c>
      <c r="C23" s="207"/>
      <c r="D23" s="22" t="s">
        <v>12</v>
      </c>
      <c r="E23" s="22" t="s">
        <v>24</v>
      </c>
      <c r="F23" s="22" t="s">
        <v>25</v>
      </c>
      <c r="G23" s="23" t="s">
        <v>43</v>
      </c>
      <c r="H23" s="85" t="s">
        <v>33</v>
      </c>
      <c r="I23" s="86"/>
      <c r="J23" s="86"/>
      <c r="K23" s="208"/>
      <c r="L23" s="28" t="s">
        <v>12</v>
      </c>
      <c r="M23" s="28" t="s">
        <v>24</v>
      </c>
      <c r="N23" s="28" t="s">
        <v>25</v>
      </c>
      <c r="O23" s="29" t="s">
        <v>43</v>
      </c>
      <c r="P23" s="182" t="s">
        <v>11</v>
      </c>
      <c r="Q23" s="183"/>
      <c r="R23" s="13" t="s">
        <v>12</v>
      </c>
      <c r="S23" s="13" t="s">
        <v>24</v>
      </c>
      <c r="T23" s="13" t="s">
        <v>25</v>
      </c>
      <c r="U23" s="14" t="s">
        <v>43</v>
      </c>
    </row>
    <row r="24" spans="2:21" x14ac:dyDescent="0.3">
      <c r="B24" s="209" t="s">
        <v>118</v>
      </c>
      <c r="C24" s="210"/>
      <c r="D24" s="24">
        <v>1</v>
      </c>
      <c r="E24" s="25">
        <v>3513.06</v>
      </c>
      <c r="F24" s="25">
        <v>148</v>
      </c>
      <c r="G24" s="211">
        <f>E24*D24</f>
        <v>3513.06</v>
      </c>
      <c r="H24" s="212" t="s">
        <v>19</v>
      </c>
      <c r="I24" s="213"/>
      <c r="J24" s="213"/>
      <c r="K24" s="214"/>
      <c r="L24" s="30">
        <v>1</v>
      </c>
      <c r="M24" s="31">
        <v>752.32</v>
      </c>
      <c r="N24" s="31">
        <v>148</v>
      </c>
      <c r="O24" s="215">
        <f>M24*L24</f>
        <v>752.32</v>
      </c>
      <c r="P24" s="172" t="s">
        <v>119</v>
      </c>
      <c r="Q24" s="173"/>
      <c r="R24" s="239">
        <v>1</v>
      </c>
      <c r="S24" s="16">
        <v>972.94</v>
      </c>
      <c r="T24" s="16">
        <v>148</v>
      </c>
      <c r="U24" s="240">
        <f>(S24)*R24</f>
        <v>972.94</v>
      </c>
    </row>
    <row r="25" spans="2:21" x14ac:dyDescent="0.3">
      <c r="B25" s="209" t="s">
        <v>118</v>
      </c>
      <c r="C25" s="210"/>
      <c r="D25" s="24">
        <v>1</v>
      </c>
      <c r="E25" s="25">
        <v>3514.038</v>
      </c>
      <c r="F25" s="25">
        <v>148</v>
      </c>
      <c r="G25" s="211">
        <f t="shared" ref="G25:G28" si="0">E25*D25</f>
        <v>3514.038</v>
      </c>
      <c r="H25" s="212" t="s">
        <v>19</v>
      </c>
      <c r="I25" s="213"/>
      <c r="J25" s="213"/>
      <c r="K25" s="214"/>
      <c r="L25" s="30">
        <v>1</v>
      </c>
      <c r="M25" s="31">
        <v>760.57</v>
      </c>
      <c r="N25" s="31">
        <v>148</v>
      </c>
      <c r="O25" s="215">
        <f t="shared" ref="O25:O28" si="1">M25*L25</f>
        <v>760.57</v>
      </c>
      <c r="P25" s="172" t="s">
        <v>119</v>
      </c>
      <c r="Q25" s="173"/>
      <c r="R25" s="239">
        <v>1</v>
      </c>
      <c r="S25" s="16">
        <v>910.29</v>
      </c>
      <c r="T25" s="16">
        <v>148</v>
      </c>
      <c r="U25" s="240">
        <f t="shared" ref="U25:U28" si="2">(S25)*R25</f>
        <v>910.29</v>
      </c>
    </row>
    <row r="26" spans="2:21" x14ac:dyDescent="0.3">
      <c r="B26" s="209" t="s">
        <v>118</v>
      </c>
      <c r="C26" s="210"/>
      <c r="D26" s="24">
        <v>1</v>
      </c>
      <c r="E26" s="25">
        <v>3493.39</v>
      </c>
      <c r="F26" s="25">
        <v>148</v>
      </c>
      <c r="G26" s="211">
        <f t="shared" si="0"/>
        <v>3493.39</v>
      </c>
      <c r="H26" s="212" t="s">
        <v>19</v>
      </c>
      <c r="I26" s="213"/>
      <c r="J26" s="213"/>
      <c r="K26" s="214"/>
      <c r="L26" s="30">
        <v>1</v>
      </c>
      <c r="M26" s="31">
        <v>796.09</v>
      </c>
      <c r="N26" s="31">
        <v>148</v>
      </c>
      <c r="O26" s="215">
        <f t="shared" si="1"/>
        <v>796.09</v>
      </c>
      <c r="P26" s="172" t="s">
        <v>119</v>
      </c>
      <c r="Q26" s="173"/>
      <c r="R26" s="239">
        <v>0.95</v>
      </c>
      <c r="S26" s="16">
        <v>1065.47</v>
      </c>
      <c r="T26" s="16">
        <v>148</v>
      </c>
      <c r="U26" s="240">
        <f t="shared" si="2"/>
        <v>1012.1965</v>
      </c>
    </row>
    <row r="27" spans="2:21" x14ac:dyDescent="0.3">
      <c r="B27" s="209" t="s">
        <v>118</v>
      </c>
      <c r="C27" s="210"/>
      <c r="D27" s="24">
        <v>1</v>
      </c>
      <c r="E27" s="25">
        <v>3344.2</v>
      </c>
      <c r="F27" s="25">
        <v>148</v>
      </c>
      <c r="G27" s="211">
        <f t="shared" si="0"/>
        <v>3344.2</v>
      </c>
      <c r="H27" s="212" t="s">
        <v>19</v>
      </c>
      <c r="I27" s="213"/>
      <c r="J27" s="213"/>
      <c r="K27" s="214"/>
      <c r="L27" s="30">
        <v>1</v>
      </c>
      <c r="M27" s="31">
        <v>729.64</v>
      </c>
      <c r="N27" s="31">
        <v>148</v>
      </c>
      <c r="O27" s="215">
        <f t="shared" si="1"/>
        <v>729.64</v>
      </c>
      <c r="P27" s="172" t="s">
        <v>119</v>
      </c>
      <c r="Q27" s="173"/>
      <c r="R27" s="239">
        <v>1</v>
      </c>
      <c r="S27" s="16">
        <v>928.88</v>
      </c>
      <c r="T27" s="16">
        <v>148</v>
      </c>
      <c r="U27" s="240">
        <f t="shared" si="2"/>
        <v>928.88</v>
      </c>
    </row>
    <row r="28" spans="2:21" x14ac:dyDescent="0.3">
      <c r="B28" s="209" t="s">
        <v>118</v>
      </c>
      <c r="C28" s="210"/>
      <c r="D28" s="24">
        <v>1</v>
      </c>
      <c r="E28" s="25">
        <v>3554.3</v>
      </c>
      <c r="F28" s="25">
        <v>148</v>
      </c>
      <c r="G28" s="211">
        <f t="shared" si="0"/>
        <v>3554.3</v>
      </c>
      <c r="H28" s="212" t="s">
        <v>19</v>
      </c>
      <c r="I28" s="213"/>
      <c r="J28" s="213"/>
      <c r="K28" s="214"/>
      <c r="L28" s="30">
        <v>1</v>
      </c>
      <c r="M28" s="31">
        <v>781.1</v>
      </c>
      <c r="N28" s="31">
        <v>148</v>
      </c>
      <c r="O28" s="215">
        <f t="shared" si="1"/>
        <v>781.1</v>
      </c>
      <c r="P28" s="172" t="s">
        <v>119</v>
      </c>
      <c r="Q28" s="173"/>
      <c r="R28" s="239">
        <v>1</v>
      </c>
      <c r="S28" s="16">
        <v>962.12</v>
      </c>
      <c r="T28" s="16">
        <v>148</v>
      </c>
      <c r="U28" s="240">
        <f t="shared" si="2"/>
        <v>962.12</v>
      </c>
    </row>
    <row r="29" spans="2:21" ht="15" thickBot="1" x14ac:dyDescent="0.35">
      <c r="B29" s="216" t="s">
        <v>44</v>
      </c>
      <c r="C29" s="217"/>
      <c r="D29" s="217"/>
      <c r="E29" s="217"/>
      <c r="F29" s="217"/>
      <c r="G29" s="218">
        <f>SUM(G24:G28)/5</f>
        <v>3483.7975999999994</v>
      </c>
      <c r="H29" s="219" t="s">
        <v>44</v>
      </c>
      <c r="I29" s="220"/>
      <c r="J29" s="220"/>
      <c r="K29" s="220"/>
      <c r="L29" s="220"/>
      <c r="M29" s="220"/>
      <c r="N29" s="220"/>
      <c r="O29" s="221">
        <f>SUM(O24:O28)/5</f>
        <v>763.94399999999996</v>
      </c>
      <c r="P29" s="174" t="s">
        <v>44</v>
      </c>
      <c r="Q29" s="175"/>
      <c r="R29" s="175"/>
      <c r="S29" s="175"/>
      <c r="T29" s="175"/>
      <c r="U29" s="241">
        <f>SUM(U24:U28)/5</f>
        <v>957.28530000000012</v>
      </c>
    </row>
    <row r="31" spans="2:21" x14ac:dyDescent="0.3">
      <c r="B31" s="136" t="s">
        <v>61</v>
      </c>
      <c r="C31" s="8" t="s">
        <v>62</v>
      </c>
      <c r="D31" s="8" t="s">
        <v>63</v>
      </c>
      <c r="E31" s="8" t="s">
        <v>64</v>
      </c>
    </row>
    <row r="32" spans="2:21" x14ac:dyDescent="0.3">
      <c r="B32" s="136"/>
      <c r="C32" s="242">
        <f>G29+O29+U29</f>
        <v>5205.0268999999998</v>
      </c>
      <c r="D32" s="8">
        <f>C32/60</f>
        <v>86.750448333333324</v>
      </c>
      <c r="E32" s="8">
        <f>D32/60</f>
        <v>1.4458408055555554</v>
      </c>
    </row>
    <row r="33" spans="1:21" ht="15" customHeight="1" x14ac:dyDescent="0.3"/>
    <row r="34" spans="1:21" ht="15" thickBot="1" x14ac:dyDescent="0.35"/>
    <row r="35" spans="1:21" ht="15" customHeight="1" x14ac:dyDescent="0.3">
      <c r="B35" s="87" t="s">
        <v>0</v>
      </c>
      <c r="C35" s="222" t="s">
        <v>107</v>
      </c>
      <c r="D35" s="223"/>
      <c r="E35" s="223"/>
      <c r="F35" s="223"/>
      <c r="G35" s="223"/>
      <c r="H35" s="223"/>
      <c r="I35" s="223"/>
      <c r="J35" s="223"/>
      <c r="K35" s="223"/>
      <c r="L35" s="224"/>
      <c r="M35" s="106" t="s">
        <v>108</v>
      </c>
      <c r="N35" s="225" t="s">
        <v>67</v>
      </c>
      <c r="O35" s="226"/>
    </row>
    <row r="36" spans="1:21" x14ac:dyDescent="0.3">
      <c r="B36" s="88"/>
      <c r="C36" s="227"/>
      <c r="D36" s="228"/>
      <c r="E36" s="228"/>
      <c r="F36" s="228"/>
      <c r="G36" s="228"/>
      <c r="H36" s="228"/>
      <c r="I36" s="228"/>
      <c r="J36" s="228"/>
      <c r="K36" s="228"/>
      <c r="L36" s="229"/>
      <c r="M36" s="107"/>
      <c r="N36" s="54" t="s">
        <v>50</v>
      </c>
      <c r="O36" s="230"/>
    </row>
    <row r="37" spans="1:21" x14ac:dyDescent="0.3">
      <c r="B37" s="95" t="s">
        <v>4</v>
      </c>
      <c r="C37" s="231" t="s">
        <v>115</v>
      </c>
      <c r="D37" s="232"/>
      <c r="E37" s="232"/>
      <c r="F37" s="232"/>
      <c r="G37" s="232"/>
      <c r="H37" s="232"/>
      <c r="I37" s="232"/>
      <c r="J37" s="232"/>
      <c r="K37" s="232"/>
      <c r="L37" s="233"/>
      <c r="M37" s="3" t="s">
        <v>35</v>
      </c>
      <c r="N37" s="234" t="s">
        <v>120</v>
      </c>
      <c r="O37" s="235"/>
    </row>
    <row r="38" spans="1:21" x14ac:dyDescent="0.3">
      <c r="A38" s="1"/>
      <c r="B38" s="95"/>
      <c r="C38" s="236"/>
      <c r="D38" s="237"/>
      <c r="E38" s="237"/>
      <c r="F38" s="237"/>
      <c r="G38" s="237"/>
      <c r="H38" s="237"/>
      <c r="I38" s="237"/>
      <c r="J38" s="237"/>
      <c r="K38" s="237"/>
      <c r="L38" s="238"/>
      <c r="M38" s="4" t="s">
        <v>8</v>
      </c>
      <c r="N38" s="110" t="s">
        <v>110</v>
      </c>
      <c r="O38" s="111"/>
    </row>
    <row r="39" spans="1:21" x14ac:dyDescent="0.3">
      <c r="B39" s="19" t="s">
        <v>14</v>
      </c>
      <c r="C39" s="34" t="s">
        <v>111</v>
      </c>
      <c r="D39" s="60"/>
      <c r="E39" s="60"/>
      <c r="F39" s="35"/>
      <c r="G39" s="120" t="s">
        <v>5</v>
      </c>
      <c r="H39" s="44" t="s">
        <v>117</v>
      </c>
      <c r="I39" s="45"/>
      <c r="J39" s="45"/>
      <c r="K39" s="45"/>
      <c r="L39" s="46"/>
      <c r="M39" s="5" t="s">
        <v>9</v>
      </c>
      <c r="N39" s="110" t="s">
        <v>16</v>
      </c>
      <c r="O39" s="111"/>
    </row>
    <row r="40" spans="1:21" ht="15" thickBot="1" x14ac:dyDescent="0.35">
      <c r="B40" s="20" t="s">
        <v>7</v>
      </c>
      <c r="C40" s="112" t="s">
        <v>40</v>
      </c>
      <c r="D40" s="113"/>
      <c r="E40" s="113"/>
      <c r="F40" s="114"/>
      <c r="G40" s="121"/>
      <c r="H40" s="117"/>
      <c r="I40" s="118"/>
      <c r="J40" s="118"/>
      <c r="K40" s="118"/>
      <c r="L40" s="119"/>
      <c r="M40" s="21" t="s">
        <v>10</v>
      </c>
      <c r="N40" s="115">
        <v>42529</v>
      </c>
      <c r="O40" s="116"/>
    </row>
    <row r="41" spans="1:21" x14ac:dyDescent="0.3">
      <c r="A41" s="1">
        <v>3.8688657407407404E-3</v>
      </c>
      <c r="B41" s="206" t="s">
        <v>11</v>
      </c>
      <c r="C41" s="207"/>
      <c r="D41" s="22" t="s">
        <v>12</v>
      </c>
      <c r="E41" s="22" t="s">
        <v>24</v>
      </c>
      <c r="F41" s="22" t="s">
        <v>25</v>
      </c>
      <c r="G41" s="23" t="s">
        <v>43</v>
      </c>
      <c r="H41" s="85" t="s">
        <v>33</v>
      </c>
      <c r="I41" s="86"/>
      <c r="J41" s="86"/>
      <c r="K41" s="208"/>
      <c r="L41" s="243" t="s">
        <v>12</v>
      </c>
      <c r="M41" s="244" t="s">
        <v>24</v>
      </c>
      <c r="N41" s="244" t="s">
        <v>25</v>
      </c>
      <c r="O41" s="29" t="s">
        <v>43</v>
      </c>
      <c r="P41" s="182" t="s">
        <v>11</v>
      </c>
      <c r="Q41" s="183"/>
      <c r="R41" s="245" t="s">
        <v>12</v>
      </c>
      <c r="S41" s="245" t="s">
        <v>24</v>
      </c>
      <c r="T41" s="245" t="s">
        <v>25</v>
      </c>
      <c r="U41" s="14" t="s">
        <v>43</v>
      </c>
    </row>
    <row r="42" spans="1:21" x14ac:dyDescent="0.3">
      <c r="B42" s="209" t="s">
        <v>118</v>
      </c>
      <c r="C42" s="210"/>
      <c r="D42" s="24">
        <v>1</v>
      </c>
      <c r="E42" s="25">
        <v>2946.53</v>
      </c>
      <c r="F42" s="25">
        <v>99</v>
      </c>
      <c r="G42" s="211">
        <f>E42*D42</f>
        <v>2946.53</v>
      </c>
      <c r="H42" s="212" t="s">
        <v>19</v>
      </c>
      <c r="I42" s="213"/>
      <c r="J42" s="213"/>
      <c r="K42" s="214"/>
      <c r="L42" s="30">
        <v>1</v>
      </c>
      <c r="M42" s="31">
        <v>667.77</v>
      </c>
      <c r="N42" s="31">
        <v>99</v>
      </c>
      <c r="O42" s="215">
        <f>M42*L42</f>
        <v>667.77</v>
      </c>
      <c r="P42" s="172" t="s">
        <v>119</v>
      </c>
      <c r="Q42" s="173"/>
      <c r="R42" s="239">
        <v>1</v>
      </c>
      <c r="S42" s="16">
        <v>628.23</v>
      </c>
      <c r="T42" s="16">
        <v>99</v>
      </c>
      <c r="U42" s="240">
        <f>(S42)*R42</f>
        <v>628.23</v>
      </c>
    </row>
    <row r="43" spans="1:21" x14ac:dyDescent="0.3">
      <c r="B43" s="209" t="s">
        <v>118</v>
      </c>
      <c r="C43" s="210"/>
      <c r="D43" s="24">
        <v>1</v>
      </c>
      <c r="E43" s="25">
        <v>2924.13</v>
      </c>
      <c r="F43" s="25">
        <v>99</v>
      </c>
      <c r="G43" s="211">
        <f t="shared" ref="G43:G46" si="3">E43*D43</f>
        <v>2924.13</v>
      </c>
      <c r="H43" s="212" t="s">
        <v>19</v>
      </c>
      <c r="I43" s="213"/>
      <c r="J43" s="213"/>
      <c r="K43" s="214"/>
      <c r="L43" s="30">
        <v>1.05</v>
      </c>
      <c r="M43" s="31">
        <v>615.72</v>
      </c>
      <c r="N43" s="31">
        <v>99</v>
      </c>
      <c r="O43" s="215">
        <f t="shared" ref="O43:O46" si="4">M43*L43</f>
        <v>646.50600000000009</v>
      </c>
      <c r="P43" s="172" t="s">
        <v>119</v>
      </c>
      <c r="Q43" s="173"/>
      <c r="R43" s="239">
        <v>1.05</v>
      </c>
      <c r="S43" s="16">
        <v>600.89</v>
      </c>
      <c r="T43" s="16">
        <v>99</v>
      </c>
      <c r="U43" s="240">
        <f t="shared" ref="U43:U46" si="5">(S43)*R43</f>
        <v>630.93449999999996</v>
      </c>
    </row>
    <row r="44" spans="1:21" x14ac:dyDescent="0.3">
      <c r="B44" s="209" t="s">
        <v>118</v>
      </c>
      <c r="C44" s="210"/>
      <c r="D44" s="24">
        <v>1</v>
      </c>
      <c r="E44" s="25">
        <v>2831.99</v>
      </c>
      <c r="F44" s="25">
        <v>99</v>
      </c>
      <c r="G44" s="211">
        <f t="shared" si="3"/>
        <v>2831.99</v>
      </c>
      <c r="H44" s="212" t="s">
        <v>19</v>
      </c>
      <c r="I44" s="213"/>
      <c r="J44" s="213"/>
      <c r="K44" s="214"/>
      <c r="L44" s="30">
        <v>0.95</v>
      </c>
      <c r="M44" s="31">
        <v>691.55</v>
      </c>
      <c r="N44" s="31">
        <v>99</v>
      </c>
      <c r="O44" s="215">
        <f t="shared" si="4"/>
        <v>656.97249999999997</v>
      </c>
      <c r="P44" s="172" t="s">
        <v>119</v>
      </c>
      <c r="Q44" s="173"/>
      <c r="R44" s="239">
        <v>1</v>
      </c>
      <c r="S44" s="16">
        <v>630.07000000000005</v>
      </c>
      <c r="T44" s="16">
        <v>99</v>
      </c>
      <c r="U44" s="240">
        <f t="shared" si="5"/>
        <v>630.07000000000005</v>
      </c>
    </row>
    <row r="45" spans="1:21" x14ac:dyDescent="0.3">
      <c r="B45" s="209" t="s">
        <v>118</v>
      </c>
      <c r="C45" s="210"/>
      <c r="D45" s="24">
        <v>1</v>
      </c>
      <c r="E45" s="25">
        <v>2870.82</v>
      </c>
      <c r="F45" s="25">
        <v>99</v>
      </c>
      <c r="G45" s="211">
        <f t="shared" si="3"/>
        <v>2870.82</v>
      </c>
      <c r="H45" s="212" t="s">
        <v>19</v>
      </c>
      <c r="I45" s="213"/>
      <c r="J45" s="213"/>
      <c r="K45" s="214"/>
      <c r="L45" s="30">
        <v>1</v>
      </c>
      <c r="M45" s="31">
        <v>630.89</v>
      </c>
      <c r="N45" s="31">
        <v>99</v>
      </c>
      <c r="O45" s="215">
        <f t="shared" si="4"/>
        <v>630.89</v>
      </c>
      <c r="P45" s="172" t="s">
        <v>119</v>
      </c>
      <c r="Q45" s="173"/>
      <c r="R45" s="239">
        <v>1</v>
      </c>
      <c r="S45" s="16">
        <v>658.84</v>
      </c>
      <c r="T45" s="16">
        <v>99</v>
      </c>
      <c r="U45" s="240">
        <f t="shared" si="5"/>
        <v>658.84</v>
      </c>
    </row>
    <row r="46" spans="1:21" x14ac:dyDescent="0.3">
      <c r="B46" s="209" t="s">
        <v>118</v>
      </c>
      <c r="C46" s="210"/>
      <c r="D46" s="24">
        <v>1</v>
      </c>
      <c r="E46" s="25">
        <v>2827.93</v>
      </c>
      <c r="F46" s="25">
        <v>99</v>
      </c>
      <c r="G46" s="211">
        <f t="shared" si="3"/>
        <v>2827.93</v>
      </c>
      <c r="H46" s="212" t="s">
        <v>19</v>
      </c>
      <c r="I46" s="213"/>
      <c r="J46" s="213"/>
      <c r="K46" s="214"/>
      <c r="L46" s="30">
        <v>1</v>
      </c>
      <c r="M46" s="31">
        <v>635.72</v>
      </c>
      <c r="N46" s="31">
        <v>99</v>
      </c>
      <c r="O46" s="215">
        <f t="shared" si="4"/>
        <v>635.72</v>
      </c>
      <c r="P46" s="172" t="s">
        <v>119</v>
      </c>
      <c r="Q46" s="173"/>
      <c r="R46" s="239">
        <v>1</v>
      </c>
      <c r="S46" s="16">
        <v>641.75</v>
      </c>
      <c r="T46" s="16">
        <v>99</v>
      </c>
      <c r="U46" s="240">
        <f t="shared" si="5"/>
        <v>641.75</v>
      </c>
    </row>
    <row r="47" spans="1:21" ht="15" customHeight="1" thickBot="1" x14ac:dyDescent="0.35">
      <c r="B47" s="216" t="s">
        <v>44</v>
      </c>
      <c r="C47" s="217"/>
      <c r="D47" s="217"/>
      <c r="E47" s="217"/>
      <c r="F47" s="217"/>
      <c r="G47" s="218">
        <f>SUM(G42:G46)/5</f>
        <v>2880.2799999999997</v>
      </c>
      <c r="H47" s="219" t="s">
        <v>44</v>
      </c>
      <c r="I47" s="220"/>
      <c r="J47" s="220"/>
      <c r="K47" s="220"/>
      <c r="L47" s="220"/>
      <c r="M47" s="220"/>
      <c r="N47" s="220"/>
      <c r="O47" s="221">
        <f>SUM(O42:O46)/5</f>
        <v>647.57170000000008</v>
      </c>
      <c r="P47" s="174" t="s">
        <v>44</v>
      </c>
      <c r="Q47" s="175"/>
      <c r="R47" s="175"/>
      <c r="S47" s="175"/>
      <c r="T47" s="175"/>
      <c r="U47" s="241">
        <f>SUM(U42:U46)/5</f>
        <v>637.96490000000006</v>
      </c>
    </row>
    <row r="48" spans="1:21" x14ac:dyDescent="0.3">
      <c r="B48" s="246"/>
      <c r="C48" s="246"/>
      <c r="D48" s="246"/>
      <c r="E48" s="246"/>
      <c r="F48" s="246"/>
      <c r="G48" s="247"/>
      <c r="H48" s="246"/>
      <c r="I48" s="246"/>
      <c r="J48" s="246"/>
      <c r="K48" s="246"/>
      <c r="L48" s="246"/>
      <c r="M48" s="246"/>
      <c r="N48" s="246"/>
      <c r="O48" s="247"/>
      <c r="P48" s="246"/>
      <c r="Q48" s="246"/>
      <c r="R48" s="246"/>
      <c r="S48" s="246"/>
      <c r="T48" s="246"/>
      <c r="U48" s="247"/>
    </row>
    <row r="49" spans="2:21" ht="15" customHeight="1" x14ac:dyDescent="0.3">
      <c r="B49" s="136" t="s">
        <v>61</v>
      </c>
      <c r="C49" s="8" t="s">
        <v>62</v>
      </c>
      <c r="D49" s="8" t="s">
        <v>63</v>
      </c>
      <c r="E49" s="8" t="s">
        <v>64</v>
      </c>
      <c r="F49" s="185"/>
    </row>
    <row r="50" spans="2:21" x14ac:dyDescent="0.3">
      <c r="B50" s="136"/>
      <c r="C50" s="242">
        <f>G47+O47+U47</f>
        <v>4165.8166000000001</v>
      </c>
      <c r="D50" s="8">
        <f>C50/60</f>
        <v>69.430276666666671</v>
      </c>
      <c r="E50" s="8">
        <f>D50/60</f>
        <v>1.1571712777777778</v>
      </c>
      <c r="F50" s="185"/>
    </row>
    <row r="52" spans="2:21" ht="15" thickBot="1" x14ac:dyDescent="0.35"/>
    <row r="53" spans="2:21" x14ac:dyDescent="0.3">
      <c r="B53" s="87" t="s">
        <v>0</v>
      </c>
      <c r="C53" s="222" t="s">
        <v>107</v>
      </c>
      <c r="D53" s="223"/>
      <c r="E53" s="223"/>
      <c r="F53" s="223"/>
      <c r="G53" s="223"/>
      <c r="H53" s="223"/>
      <c r="I53" s="223"/>
      <c r="J53" s="223"/>
      <c r="K53" s="223"/>
      <c r="L53" s="224"/>
      <c r="M53" s="106" t="s">
        <v>108</v>
      </c>
      <c r="N53" s="225" t="s">
        <v>67</v>
      </c>
      <c r="O53" s="226"/>
    </row>
    <row r="54" spans="2:21" x14ac:dyDescent="0.3">
      <c r="B54" s="88"/>
      <c r="C54" s="227"/>
      <c r="D54" s="228"/>
      <c r="E54" s="228"/>
      <c r="F54" s="228"/>
      <c r="G54" s="228"/>
      <c r="H54" s="228"/>
      <c r="I54" s="228"/>
      <c r="J54" s="228"/>
      <c r="K54" s="228"/>
      <c r="L54" s="229"/>
      <c r="M54" s="107"/>
      <c r="N54" s="54" t="s">
        <v>50</v>
      </c>
      <c r="O54" s="230"/>
    </row>
    <row r="55" spans="2:21" x14ac:dyDescent="0.3">
      <c r="B55" s="95" t="s">
        <v>4</v>
      </c>
      <c r="C55" s="231" t="s">
        <v>115</v>
      </c>
      <c r="D55" s="232"/>
      <c r="E55" s="232"/>
      <c r="F55" s="232"/>
      <c r="G55" s="232"/>
      <c r="H55" s="232"/>
      <c r="I55" s="232"/>
      <c r="J55" s="232"/>
      <c r="K55" s="232"/>
      <c r="L55" s="233"/>
      <c r="M55" s="3" t="s">
        <v>35</v>
      </c>
      <c r="N55" s="234" t="s">
        <v>41</v>
      </c>
      <c r="O55" s="235"/>
      <c r="Q55" t="s">
        <v>121</v>
      </c>
    </row>
    <row r="56" spans="2:21" x14ac:dyDescent="0.3">
      <c r="B56" s="95"/>
      <c r="C56" s="236"/>
      <c r="D56" s="237"/>
      <c r="E56" s="237"/>
      <c r="F56" s="237"/>
      <c r="G56" s="237"/>
      <c r="H56" s="237"/>
      <c r="I56" s="237"/>
      <c r="J56" s="237"/>
      <c r="K56" s="237"/>
      <c r="L56" s="238"/>
      <c r="M56" s="4" t="s">
        <v>8</v>
      </c>
      <c r="N56" s="110" t="s">
        <v>110</v>
      </c>
      <c r="O56" s="111"/>
    </row>
    <row r="57" spans="2:21" x14ac:dyDescent="0.3">
      <c r="B57" s="19" t="s">
        <v>14</v>
      </c>
      <c r="C57" s="34" t="s">
        <v>111</v>
      </c>
      <c r="D57" s="60"/>
      <c r="E57" s="60"/>
      <c r="F57" s="35"/>
      <c r="G57" s="120" t="s">
        <v>5</v>
      </c>
      <c r="H57" s="44" t="s">
        <v>117</v>
      </c>
      <c r="I57" s="45"/>
      <c r="J57" s="45"/>
      <c r="K57" s="45"/>
      <c r="L57" s="46"/>
      <c r="M57" s="5" t="s">
        <v>9</v>
      </c>
      <c r="N57" s="110" t="s">
        <v>16</v>
      </c>
      <c r="O57" s="111"/>
    </row>
    <row r="58" spans="2:21" ht="15" thickBot="1" x14ac:dyDescent="0.35">
      <c r="B58" s="20" t="s">
        <v>7</v>
      </c>
      <c r="C58" s="112" t="s">
        <v>40</v>
      </c>
      <c r="D58" s="113"/>
      <c r="E58" s="113"/>
      <c r="F58" s="114"/>
      <c r="G58" s="121"/>
      <c r="H58" s="117"/>
      <c r="I58" s="118"/>
      <c r="J58" s="118"/>
      <c r="K58" s="118"/>
      <c r="L58" s="119"/>
      <c r="M58" s="21" t="s">
        <v>10</v>
      </c>
      <c r="N58" s="115">
        <v>42523</v>
      </c>
      <c r="O58" s="116"/>
    </row>
    <row r="59" spans="2:21" x14ac:dyDescent="0.3">
      <c r="B59" s="206" t="s">
        <v>11</v>
      </c>
      <c r="C59" s="207"/>
      <c r="D59" s="22" t="s">
        <v>12</v>
      </c>
      <c r="E59" s="22" t="s">
        <v>24</v>
      </c>
      <c r="F59" s="22" t="s">
        <v>25</v>
      </c>
      <c r="G59" s="23" t="s">
        <v>43</v>
      </c>
      <c r="H59" s="85" t="s">
        <v>33</v>
      </c>
      <c r="I59" s="86"/>
      <c r="J59" s="86"/>
      <c r="K59" s="208"/>
      <c r="L59" s="243" t="s">
        <v>12</v>
      </c>
      <c r="M59" s="244" t="s">
        <v>24</v>
      </c>
      <c r="N59" s="244" t="s">
        <v>25</v>
      </c>
      <c r="O59" s="29" t="s">
        <v>43</v>
      </c>
      <c r="P59" s="182" t="s">
        <v>11</v>
      </c>
      <c r="Q59" s="183"/>
      <c r="R59" s="245" t="s">
        <v>12</v>
      </c>
      <c r="S59" s="245" t="s">
        <v>24</v>
      </c>
      <c r="T59" s="245" t="s">
        <v>25</v>
      </c>
      <c r="U59" s="14" t="s">
        <v>43</v>
      </c>
    </row>
    <row r="60" spans="2:21" x14ac:dyDescent="0.3">
      <c r="B60" s="209" t="s">
        <v>118</v>
      </c>
      <c r="C60" s="210"/>
      <c r="D60" s="24">
        <v>1</v>
      </c>
      <c r="E60" s="25">
        <v>2557.36</v>
      </c>
      <c r="F60" s="25">
        <v>59</v>
      </c>
      <c r="G60" s="211">
        <f>E60*D60</f>
        <v>2557.36</v>
      </c>
      <c r="H60" s="212" t="s">
        <v>19</v>
      </c>
      <c r="I60" s="213"/>
      <c r="J60" s="213"/>
      <c r="K60" s="214"/>
      <c r="L60" s="30">
        <v>1</v>
      </c>
      <c r="M60" s="31">
        <v>511.28</v>
      </c>
      <c r="N60" s="31">
        <v>59</v>
      </c>
      <c r="O60" s="215">
        <f>M60*L60</f>
        <v>511.28</v>
      </c>
      <c r="P60" s="172" t="s">
        <v>119</v>
      </c>
      <c r="Q60" s="173"/>
      <c r="R60" s="239">
        <v>1</v>
      </c>
      <c r="S60" s="16">
        <v>461.22</v>
      </c>
      <c r="T60" s="16">
        <v>59</v>
      </c>
      <c r="U60" s="240">
        <f>(S60)*R60</f>
        <v>461.22</v>
      </c>
    </row>
    <row r="61" spans="2:21" x14ac:dyDescent="0.3">
      <c r="B61" s="209" t="s">
        <v>118</v>
      </c>
      <c r="C61" s="210"/>
      <c r="D61" s="24">
        <v>1</v>
      </c>
      <c r="E61" s="25">
        <v>2685.9090000000001</v>
      </c>
      <c r="F61" s="25">
        <v>59</v>
      </c>
      <c r="G61" s="211">
        <f t="shared" ref="G61:G64" si="6">E61*D61</f>
        <v>2685.9090000000001</v>
      </c>
      <c r="H61" s="212" t="s">
        <v>19</v>
      </c>
      <c r="I61" s="213"/>
      <c r="J61" s="213"/>
      <c r="K61" s="214"/>
      <c r="L61" s="30">
        <v>0.95</v>
      </c>
      <c r="M61" s="31">
        <v>546.03</v>
      </c>
      <c r="N61" s="31">
        <v>59</v>
      </c>
      <c r="O61" s="215">
        <f t="shared" ref="O61:O64" si="7">M61*L61</f>
        <v>518.72849999999994</v>
      </c>
      <c r="P61" s="172" t="s">
        <v>119</v>
      </c>
      <c r="Q61" s="173"/>
      <c r="R61" s="239">
        <v>1</v>
      </c>
      <c r="S61" s="16">
        <v>455.65</v>
      </c>
      <c r="T61" s="16">
        <v>59</v>
      </c>
      <c r="U61" s="240">
        <f t="shared" ref="U61:U64" si="8">(S61)*R61</f>
        <v>455.65</v>
      </c>
    </row>
    <row r="62" spans="2:21" x14ac:dyDescent="0.3">
      <c r="B62" s="209" t="s">
        <v>118</v>
      </c>
      <c r="C62" s="210"/>
      <c r="D62" s="24">
        <v>1</v>
      </c>
      <c r="E62" s="25">
        <v>2607.9499999999998</v>
      </c>
      <c r="F62" s="25">
        <v>59</v>
      </c>
      <c r="G62" s="211">
        <f t="shared" si="6"/>
        <v>2607.9499999999998</v>
      </c>
      <c r="H62" s="212" t="s">
        <v>19</v>
      </c>
      <c r="I62" s="213"/>
      <c r="J62" s="213"/>
      <c r="K62" s="214"/>
      <c r="L62" s="30">
        <v>1</v>
      </c>
      <c r="M62" s="31">
        <v>517.44000000000005</v>
      </c>
      <c r="N62" s="31">
        <v>59</v>
      </c>
      <c r="O62" s="215">
        <f t="shared" si="7"/>
        <v>517.44000000000005</v>
      </c>
      <c r="P62" s="172" t="s">
        <v>119</v>
      </c>
      <c r="Q62" s="173"/>
      <c r="R62" s="239">
        <v>1</v>
      </c>
      <c r="S62" s="16">
        <v>460.21</v>
      </c>
      <c r="T62" s="16">
        <v>59</v>
      </c>
      <c r="U62" s="240">
        <f t="shared" si="8"/>
        <v>460.21</v>
      </c>
    </row>
    <row r="63" spans="2:21" x14ac:dyDescent="0.3">
      <c r="B63" s="209" t="s">
        <v>118</v>
      </c>
      <c r="C63" s="210"/>
      <c r="D63" s="24">
        <v>1</v>
      </c>
      <c r="E63" s="25">
        <v>2659.19</v>
      </c>
      <c r="F63" s="25">
        <v>59</v>
      </c>
      <c r="G63" s="211">
        <f t="shared" si="6"/>
        <v>2659.19</v>
      </c>
      <c r="H63" s="212" t="s">
        <v>19</v>
      </c>
      <c r="I63" s="213"/>
      <c r="J63" s="213"/>
      <c r="K63" s="214"/>
      <c r="L63" s="30">
        <v>1</v>
      </c>
      <c r="M63" s="31">
        <v>502.85</v>
      </c>
      <c r="N63" s="31">
        <v>59</v>
      </c>
      <c r="O63" s="215">
        <f t="shared" si="7"/>
        <v>502.85</v>
      </c>
      <c r="P63" s="172" t="s">
        <v>119</v>
      </c>
      <c r="Q63" s="173"/>
      <c r="R63" s="239">
        <v>1</v>
      </c>
      <c r="S63" s="16">
        <v>482.01</v>
      </c>
      <c r="T63" s="16">
        <v>59</v>
      </c>
      <c r="U63" s="240">
        <f t="shared" si="8"/>
        <v>482.01</v>
      </c>
    </row>
    <row r="64" spans="2:21" x14ac:dyDescent="0.3">
      <c r="B64" s="209" t="s">
        <v>118</v>
      </c>
      <c r="C64" s="210"/>
      <c r="D64" s="24">
        <v>0.95</v>
      </c>
      <c r="E64" s="25">
        <v>2731.23</v>
      </c>
      <c r="F64" s="25">
        <v>59</v>
      </c>
      <c r="G64" s="211">
        <f t="shared" si="6"/>
        <v>2594.6684999999998</v>
      </c>
      <c r="H64" s="212" t="s">
        <v>19</v>
      </c>
      <c r="I64" s="213"/>
      <c r="J64" s="213"/>
      <c r="K64" s="214"/>
      <c r="L64" s="30">
        <v>1</v>
      </c>
      <c r="M64" s="31">
        <v>501.78</v>
      </c>
      <c r="N64" s="31">
        <v>59</v>
      </c>
      <c r="O64" s="215">
        <f t="shared" si="7"/>
        <v>501.78</v>
      </c>
      <c r="P64" s="172" t="s">
        <v>119</v>
      </c>
      <c r="Q64" s="173"/>
      <c r="R64" s="239">
        <v>1</v>
      </c>
      <c r="S64" s="16">
        <v>478.09</v>
      </c>
      <c r="T64" s="16">
        <v>59</v>
      </c>
      <c r="U64" s="240">
        <f t="shared" si="8"/>
        <v>478.09</v>
      </c>
    </row>
    <row r="65" spans="2:21" ht="15" thickBot="1" x14ac:dyDescent="0.35">
      <c r="B65" s="216" t="s">
        <v>44</v>
      </c>
      <c r="C65" s="217"/>
      <c r="D65" s="217"/>
      <c r="E65" s="217"/>
      <c r="F65" s="217"/>
      <c r="G65" s="218">
        <f>SUM(G60:G64)/5</f>
        <v>2621.0155</v>
      </c>
      <c r="H65" s="219" t="s">
        <v>44</v>
      </c>
      <c r="I65" s="220"/>
      <c r="J65" s="220"/>
      <c r="K65" s="220"/>
      <c r="L65" s="220"/>
      <c r="M65" s="220"/>
      <c r="N65" s="220"/>
      <c r="O65" s="221">
        <f>SUM(O60:O64)/5</f>
        <v>510.4156999999999</v>
      </c>
      <c r="P65" s="174" t="s">
        <v>44</v>
      </c>
      <c r="Q65" s="175"/>
      <c r="R65" s="175"/>
      <c r="S65" s="175"/>
      <c r="T65" s="175"/>
      <c r="U65" s="241">
        <f>SUM(U60:U64)/5</f>
        <v>467.43599999999998</v>
      </c>
    </row>
    <row r="66" spans="2:21" x14ac:dyDescent="0.3">
      <c r="B66" s="246"/>
      <c r="C66" s="246"/>
      <c r="D66" s="246"/>
      <c r="E66" s="246"/>
      <c r="F66" s="246"/>
      <c r="G66" s="248"/>
      <c r="H66" s="246"/>
      <c r="I66" s="246"/>
      <c r="J66" s="246"/>
      <c r="K66" s="246"/>
      <c r="L66" s="246"/>
      <c r="M66" s="246"/>
      <c r="N66" s="246"/>
      <c r="O66" s="247"/>
      <c r="P66" s="246"/>
      <c r="Q66" s="246"/>
      <c r="R66" s="246"/>
      <c r="S66" s="246"/>
      <c r="T66" s="246"/>
      <c r="U66" s="247"/>
    </row>
    <row r="67" spans="2:21" x14ac:dyDescent="0.3">
      <c r="B67" s="136" t="s">
        <v>61</v>
      </c>
      <c r="C67" s="8" t="s">
        <v>62</v>
      </c>
      <c r="D67" s="8" t="s">
        <v>63</v>
      </c>
      <c r="E67" s="8" t="s">
        <v>64</v>
      </c>
    </row>
    <row r="68" spans="2:21" x14ac:dyDescent="0.3">
      <c r="B68" s="136"/>
      <c r="C68" s="242">
        <f>G65+O65+U65</f>
        <v>3598.8672000000001</v>
      </c>
      <c r="D68" s="8">
        <f>C68/60</f>
        <v>59.981120000000004</v>
      </c>
      <c r="E68" s="8">
        <f>D68/60</f>
        <v>0.99968533333333343</v>
      </c>
    </row>
    <row r="70" spans="2:21" ht="15" thickBot="1" x14ac:dyDescent="0.35"/>
    <row r="71" spans="2:21" x14ac:dyDescent="0.3">
      <c r="B71" s="87" t="s">
        <v>0</v>
      </c>
      <c r="C71" s="222" t="s">
        <v>107</v>
      </c>
      <c r="D71" s="223"/>
      <c r="E71" s="223"/>
      <c r="F71" s="223"/>
      <c r="G71" s="223"/>
      <c r="H71" s="223"/>
      <c r="I71" s="223"/>
      <c r="J71" s="223"/>
      <c r="K71" s="223"/>
      <c r="L71" s="224"/>
      <c r="M71" s="106" t="s">
        <v>108</v>
      </c>
      <c r="N71" s="225" t="s">
        <v>67</v>
      </c>
      <c r="O71" s="226"/>
    </row>
    <row r="72" spans="2:21" x14ac:dyDescent="0.3">
      <c r="B72" s="88"/>
      <c r="C72" s="227"/>
      <c r="D72" s="228"/>
      <c r="E72" s="228"/>
      <c r="F72" s="228"/>
      <c r="G72" s="228"/>
      <c r="H72" s="228"/>
      <c r="I72" s="228"/>
      <c r="J72" s="228"/>
      <c r="K72" s="228"/>
      <c r="L72" s="229"/>
      <c r="M72" s="107"/>
      <c r="N72" s="54"/>
      <c r="O72" s="230"/>
    </row>
    <row r="73" spans="2:21" x14ac:dyDescent="0.3">
      <c r="B73" s="95" t="s">
        <v>4</v>
      </c>
      <c r="C73" s="231" t="s">
        <v>115</v>
      </c>
      <c r="D73" s="232"/>
      <c r="E73" s="232"/>
      <c r="F73" s="232"/>
      <c r="G73" s="232"/>
      <c r="H73" s="232"/>
      <c r="I73" s="232"/>
      <c r="J73" s="232"/>
      <c r="K73" s="232"/>
      <c r="L73" s="233"/>
      <c r="M73" s="3" t="s">
        <v>35</v>
      </c>
      <c r="N73" s="234" t="s">
        <v>122</v>
      </c>
      <c r="O73" s="235"/>
      <c r="Q73" t="s">
        <v>121</v>
      </c>
    </row>
    <row r="74" spans="2:21" x14ac:dyDescent="0.3">
      <c r="B74" s="95"/>
      <c r="C74" s="236"/>
      <c r="D74" s="237"/>
      <c r="E74" s="237"/>
      <c r="F74" s="237"/>
      <c r="G74" s="237"/>
      <c r="H74" s="237"/>
      <c r="I74" s="237"/>
      <c r="J74" s="237"/>
      <c r="K74" s="237"/>
      <c r="L74" s="238"/>
      <c r="M74" s="4" t="s">
        <v>8</v>
      </c>
      <c r="N74" s="110" t="s">
        <v>110</v>
      </c>
      <c r="O74" s="111"/>
    </row>
    <row r="75" spans="2:21" x14ac:dyDescent="0.3">
      <c r="B75" s="19" t="s">
        <v>14</v>
      </c>
      <c r="C75" s="34" t="s">
        <v>111</v>
      </c>
      <c r="D75" s="60"/>
      <c r="E75" s="60"/>
      <c r="F75" s="35"/>
      <c r="G75" s="120" t="s">
        <v>5</v>
      </c>
      <c r="H75" s="44" t="s">
        <v>117</v>
      </c>
      <c r="I75" s="45"/>
      <c r="J75" s="45"/>
      <c r="K75" s="45"/>
      <c r="L75" s="46"/>
      <c r="M75" s="5" t="s">
        <v>9</v>
      </c>
      <c r="N75" s="110" t="s">
        <v>16</v>
      </c>
      <c r="O75" s="111"/>
    </row>
    <row r="76" spans="2:21" ht="15" thickBot="1" x14ac:dyDescent="0.35">
      <c r="B76" s="20" t="s">
        <v>7</v>
      </c>
      <c r="C76" s="112" t="s">
        <v>40</v>
      </c>
      <c r="D76" s="113"/>
      <c r="E76" s="113"/>
      <c r="F76" s="114"/>
      <c r="G76" s="121"/>
      <c r="H76" s="117"/>
      <c r="I76" s="118"/>
      <c r="J76" s="118"/>
      <c r="K76" s="118"/>
      <c r="L76" s="119"/>
      <c r="M76" s="21" t="s">
        <v>10</v>
      </c>
      <c r="N76" s="115">
        <v>42528</v>
      </c>
      <c r="O76" s="116"/>
    </row>
    <row r="77" spans="2:21" x14ac:dyDescent="0.3">
      <c r="B77" s="206" t="s">
        <v>11</v>
      </c>
      <c r="C77" s="207"/>
      <c r="D77" s="22" t="s">
        <v>12</v>
      </c>
      <c r="E77" s="22" t="s">
        <v>24</v>
      </c>
      <c r="F77" s="22" t="s">
        <v>25</v>
      </c>
      <c r="G77" s="23" t="s">
        <v>43</v>
      </c>
      <c r="H77" s="85" t="s">
        <v>26</v>
      </c>
      <c r="I77" s="86"/>
      <c r="J77" s="86"/>
      <c r="K77" s="208"/>
      <c r="L77" s="243" t="s">
        <v>12</v>
      </c>
      <c r="M77" s="244" t="s">
        <v>24</v>
      </c>
      <c r="N77" s="244" t="s">
        <v>25</v>
      </c>
      <c r="O77" s="29" t="s">
        <v>43</v>
      </c>
      <c r="P77" s="182" t="s">
        <v>11</v>
      </c>
      <c r="Q77" s="183"/>
      <c r="R77" s="245" t="s">
        <v>12</v>
      </c>
      <c r="S77" s="245" t="s">
        <v>24</v>
      </c>
      <c r="T77" s="245" t="s">
        <v>25</v>
      </c>
      <c r="U77" s="14" t="s">
        <v>43</v>
      </c>
    </row>
    <row r="78" spans="2:21" x14ac:dyDescent="0.3">
      <c r="B78" s="209" t="s">
        <v>118</v>
      </c>
      <c r="C78" s="210"/>
      <c r="D78" s="24">
        <v>1.05</v>
      </c>
      <c r="E78" s="25">
        <v>2734.8</v>
      </c>
      <c r="F78" s="25">
        <v>24</v>
      </c>
      <c r="G78" s="211">
        <f>(E78)*D78</f>
        <v>2871.5400000000004</v>
      </c>
      <c r="H78" s="212" t="s">
        <v>123</v>
      </c>
      <c r="I78" s="213"/>
      <c r="J78" s="213"/>
      <c r="K78" s="214"/>
      <c r="L78" s="30">
        <v>1</v>
      </c>
      <c r="M78" s="31">
        <v>399.59</v>
      </c>
      <c r="N78" s="31">
        <v>24</v>
      </c>
      <c r="O78" s="215">
        <f>(M78)*L78</f>
        <v>399.59</v>
      </c>
      <c r="P78" s="172" t="s">
        <v>119</v>
      </c>
      <c r="Q78" s="173"/>
      <c r="R78" s="239">
        <v>1</v>
      </c>
      <c r="S78" s="16">
        <v>328.97</v>
      </c>
      <c r="T78" s="16">
        <v>24</v>
      </c>
      <c r="U78" s="240">
        <f>(S78)*R78</f>
        <v>328.97</v>
      </c>
    </row>
    <row r="79" spans="2:21" x14ac:dyDescent="0.3">
      <c r="B79" s="209" t="s">
        <v>118</v>
      </c>
      <c r="C79" s="210"/>
      <c r="D79" s="24">
        <v>1</v>
      </c>
      <c r="E79" s="25">
        <v>2925.26</v>
      </c>
      <c r="F79" s="25">
        <v>24</v>
      </c>
      <c r="G79" s="211">
        <f>(E79)*D79</f>
        <v>2925.26</v>
      </c>
      <c r="H79" s="212" t="s">
        <v>123</v>
      </c>
      <c r="I79" s="213"/>
      <c r="J79" s="213"/>
      <c r="K79" s="214"/>
      <c r="L79" s="30">
        <v>1</v>
      </c>
      <c r="M79" s="31">
        <v>385.75</v>
      </c>
      <c r="N79" s="31">
        <v>24</v>
      </c>
      <c r="O79" s="215">
        <f>(M79)*L79</f>
        <v>385.75</v>
      </c>
      <c r="P79" s="172" t="s">
        <v>119</v>
      </c>
      <c r="Q79" s="173"/>
      <c r="R79" s="239">
        <v>1</v>
      </c>
      <c r="S79" s="16">
        <v>334.66</v>
      </c>
      <c r="T79" s="16">
        <v>24</v>
      </c>
      <c r="U79" s="240">
        <f t="shared" ref="U79:U82" si="9">(S79)*R79</f>
        <v>334.66</v>
      </c>
    </row>
    <row r="80" spans="2:21" x14ac:dyDescent="0.3">
      <c r="B80" s="209" t="s">
        <v>118</v>
      </c>
      <c r="C80" s="210"/>
      <c r="D80" s="24">
        <v>1</v>
      </c>
      <c r="E80" s="25">
        <v>2873.47</v>
      </c>
      <c r="F80" s="25">
        <v>24</v>
      </c>
      <c r="G80" s="211">
        <f>(E80)*D80</f>
        <v>2873.47</v>
      </c>
      <c r="H80" s="212" t="s">
        <v>123</v>
      </c>
      <c r="I80" s="213"/>
      <c r="J80" s="213"/>
      <c r="K80" s="214"/>
      <c r="L80" s="30">
        <v>1</v>
      </c>
      <c r="M80" s="31">
        <v>405.36</v>
      </c>
      <c r="N80" s="31">
        <v>24</v>
      </c>
      <c r="O80" s="215">
        <f>(M80)*L80</f>
        <v>405.36</v>
      </c>
      <c r="P80" s="172" t="s">
        <v>119</v>
      </c>
      <c r="Q80" s="173"/>
      <c r="R80" s="239">
        <v>1</v>
      </c>
      <c r="S80" s="16">
        <v>340.72</v>
      </c>
      <c r="T80" s="16">
        <v>24</v>
      </c>
      <c r="U80" s="240">
        <f t="shared" si="9"/>
        <v>340.72</v>
      </c>
    </row>
    <row r="81" spans="2:21" x14ac:dyDescent="0.3">
      <c r="B81" s="209" t="s">
        <v>118</v>
      </c>
      <c r="C81" s="210"/>
      <c r="D81" s="24">
        <v>0.95</v>
      </c>
      <c r="E81" s="25">
        <v>3000.48</v>
      </c>
      <c r="F81" s="25">
        <v>24</v>
      </c>
      <c r="G81" s="211">
        <f>(E81)*D81</f>
        <v>2850.4559999999997</v>
      </c>
      <c r="H81" s="212" t="s">
        <v>123</v>
      </c>
      <c r="I81" s="213"/>
      <c r="J81" s="213"/>
      <c r="K81" s="214"/>
      <c r="L81" s="30">
        <v>1</v>
      </c>
      <c r="M81" s="31">
        <v>408.32</v>
      </c>
      <c r="N81" s="31">
        <v>24</v>
      </c>
      <c r="O81" s="215">
        <f>(M81)*L81</f>
        <v>408.32</v>
      </c>
      <c r="P81" s="172" t="s">
        <v>119</v>
      </c>
      <c r="Q81" s="173"/>
      <c r="R81" s="239">
        <v>1</v>
      </c>
      <c r="S81" s="16">
        <v>342.13</v>
      </c>
      <c r="T81" s="16">
        <v>24</v>
      </c>
      <c r="U81" s="240">
        <f t="shared" si="9"/>
        <v>342.13</v>
      </c>
    </row>
    <row r="82" spans="2:21" x14ac:dyDescent="0.3">
      <c r="B82" s="209" t="s">
        <v>118</v>
      </c>
      <c r="C82" s="210"/>
      <c r="D82" s="24">
        <v>1</v>
      </c>
      <c r="E82" s="25">
        <v>2875.92</v>
      </c>
      <c r="F82" s="25">
        <v>24</v>
      </c>
      <c r="G82" s="211">
        <f>(E82)*D82</f>
        <v>2875.92</v>
      </c>
      <c r="H82" s="212" t="s">
        <v>123</v>
      </c>
      <c r="I82" s="213"/>
      <c r="J82" s="213"/>
      <c r="K82" s="214"/>
      <c r="L82" s="30">
        <v>1</v>
      </c>
      <c r="M82" s="31">
        <v>391.55</v>
      </c>
      <c r="N82" s="31">
        <v>24</v>
      </c>
      <c r="O82" s="215">
        <f>(M82)*L82</f>
        <v>391.55</v>
      </c>
      <c r="P82" s="172" t="s">
        <v>119</v>
      </c>
      <c r="Q82" s="173"/>
      <c r="R82" s="239">
        <v>1</v>
      </c>
      <c r="S82" s="16">
        <v>343.48</v>
      </c>
      <c r="T82" s="16">
        <v>24</v>
      </c>
      <c r="U82" s="240">
        <f t="shared" si="9"/>
        <v>343.48</v>
      </c>
    </row>
    <row r="83" spans="2:21" ht="15" thickBot="1" x14ac:dyDescent="0.35">
      <c r="B83" s="216" t="s">
        <v>44</v>
      </c>
      <c r="C83" s="217"/>
      <c r="D83" s="217"/>
      <c r="E83" s="217"/>
      <c r="F83" s="217"/>
      <c r="G83" s="218">
        <f>SUM(G78:G82)/5</f>
        <v>2879.3292000000001</v>
      </c>
      <c r="H83" s="219" t="s">
        <v>44</v>
      </c>
      <c r="I83" s="220"/>
      <c r="J83" s="220"/>
      <c r="K83" s="220"/>
      <c r="L83" s="220"/>
      <c r="M83" s="220"/>
      <c r="N83" s="220"/>
      <c r="O83" s="221">
        <f>SUM(O78:O82)/5</f>
        <v>398.11399999999992</v>
      </c>
      <c r="P83" s="174" t="s">
        <v>44</v>
      </c>
      <c r="Q83" s="175"/>
      <c r="R83" s="175"/>
      <c r="S83" s="175"/>
      <c r="T83" s="175"/>
      <c r="U83" s="241">
        <f>SUM(U78:U82)/5</f>
        <v>337.99200000000002</v>
      </c>
    </row>
    <row r="85" spans="2:21" x14ac:dyDescent="0.3">
      <c r="B85" s="136" t="s">
        <v>61</v>
      </c>
      <c r="C85" s="8" t="s">
        <v>62</v>
      </c>
      <c r="D85" s="8" t="s">
        <v>63</v>
      </c>
      <c r="E85" s="8" t="s">
        <v>64</v>
      </c>
    </row>
    <row r="86" spans="2:21" x14ac:dyDescent="0.3">
      <c r="B86" s="136"/>
      <c r="C86" s="242">
        <f>G83+O83+U83</f>
        <v>3615.4352000000003</v>
      </c>
      <c r="D86" s="8">
        <f>C86/60</f>
        <v>60.257253333333338</v>
      </c>
      <c r="E86" s="8">
        <f>D86/60</f>
        <v>1.0042875555555557</v>
      </c>
    </row>
    <row r="88" spans="2:21" ht="15" thickBot="1" x14ac:dyDescent="0.35"/>
    <row r="89" spans="2:21" x14ac:dyDescent="0.3">
      <c r="B89" s="87" t="s">
        <v>0</v>
      </c>
      <c r="C89" s="222" t="s">
        <v>107</v>
      </c>
      <c r="D89" s="223"/>
      <c r="E89" s="223"/>
      <c r="F89" s="223"/>
      <c r="G89" s="223"/>
      <c r="H89" s="223"/>
      <c r="I89" s="223"/>
      <c r="J89" s="223"/>
      <c r="K89" s="223"/>
      <c r="L89" s="224"/>
      <c r="M89" s="106" t="s">
        <v>108</v>
      </c>
      <c r="N89" s="225" t="s">
        <v>67</v>
      </c>
      <c r="O89" s="226"/>
    </row>
    <row r="90" spans="2:21" x14ac:dyDescent="0.3">
      <c r="B90" s="88"/>
      <c r="C90" s="227"/>
      <c r="D90" s="228"/>
      <c r="E90" s="228"/>
      <c r="F90" s="228"/>
      <c r="G90" s="228"/>
      <c r="H90" s="228"/>
      <c r="I90" s="228"/>
      <c r="J90" s="228"/>
      <c r="K90" s="228"/>
      <c r="L90" s="229"/>
      <c r="M90" s="107"/>
      <c r="N90" s="54"/>
      <c r="O90" s="230"/>
    </row>
    <row r="91" spans="2:21" x14ac:dyDescent="0.3">
      <c r="B91" s="95" t="s">
        <v>4</v>
      </c>
      <c r="C91" s="231" t="s">
        <v>115</v>
      </c>
      <c r="D91" s="232"/>
      <c r="E91" s="232"/>
      <c r="F91" s="232"/>
      <c r="G91" s="232"/>
      <c r="H91" s="232"/>
      <c r="I91" s="232"/>
      <c r="J91" s="232"/>
      <c r="K91" s="232"/>
      <c r="L91" s="233"/>
      <c r="M91" s="3" t="s">
        <v>35</v>
      </c>
      <c r="N91" s="234" t="s">
        <v>42</v>
      </c>
      <c r="O91" s="235"/>
      <c r="Q91" t="s">
        <v>121</v>
      </c>
    </row>
    <row r="92" spans="2:21" x14ac:dyDescent="0.3">
      <c r="B92" s="95"/>
      <c r="C92" s="236"/>
      <c r="D92" s="237"/>
      <c r="E92" s="237"/>
      <c r="F92" s="237"/>
      <c r="G92" s="237"/>
      <c r="H92" s="237"/>
      <c r="I92" s="237"/>
      <c r="J92" s="237"/>
      <c r="K92" s="237"/>
      <c r="L92" s="238"/>
      <c r="M92" s="4" t="s">
        <v>8</v>
      </c>
      <c r="N92" s="110" t="s">
        <v>110</v>
      </c>
      <c r="O92" s="111"/>
    </row>
    <row r="93" spans="2:21" x14ac:dyDescent="0.3">
      <c r="B93" s="19" t="s">
        <v>14</v>
      </c>
      <c r="C93" s="34" t="s">
        <v>111</v>
      </c>
      <c r="D93" s="60"/>
      <c r="E93" s="60"/>
      <c r="F93" s="35"/>
      <c r="G93" s="120" t="s">
        <v>5</v>
      </c>
      <c r="H93" s="44" t="s">
        <v>117</v>
      </c>
      <c r="I93" s="45"/>
      <c r="J93" s="45"/>
      <c r="K93" s="45"/>
      <c r="L93" s="46"/>
      <c r="M93" s="5" t="s">
        <v>9</v>
      </c>
      <c r="N93" s="110" t="s">
        <v>16</v>
      </c>
      <c r="O93" s="111"/>
    </row>
    <row r="94" spans="2:21" ht="15" thickBot="1" x14ac:dyDescent="0.35">
      <c r="B94" s="20" t="s">
        <v>7</v>
      </c>
      <c r="C94" s="112" t="s">
        <v>40</v>
      </c>
      <c r="D94" s="113"/>
      <c r="E94" s="113"/>
      <c r="F94" s="114"/>
      <c r="G94" s="121"/>
      <c r="H94" s="117"/>
      <c r="I94" s="118"/>
      <c r="J94" s="118"/>
      <c r="K94" s="118"/>
      <c r="L94" s="119"/>
      <c r="M94" s="21" t="s">
        <v>10</v>
      </c>
      <c r="N94" s="115">
        <v>42528</v>
      </c>
      <c r="O94" s="116"/>
    </row>
    <row r="95" spans="2:21" x14ac:dyDescent="0.3">
      <c r="B95" s="206" t="s">
        <v>11</v>
      </c>
      <c r="C95" s="207"/>
      <c r="D95" s="22" t="s">
        <v>12</v>
      </c>
      <c r="E95" s="22" t="s">
        <v>24</v>
      </c>
      <c r="F95" s="22" t="s">
        <v>25</v>
      </c>
      <c r="G95" s="23" t="s">
        <v>43</v>
      </c>
      <c r="H95" s="85" t="s">
        <v>33</v>
      </c>
      <c r="I95" s="86"/>
      <c r="J95" s="86"/>
      <c r="K95" s="208"/>
      <c r="L95" s="243" t="s">
        <v>12</v>
      </c>
      <c r="M95" s="244" t="s">
        <v>24</v>
      </c>
      <c r="N95" s="244" t="s">
        <v>25</v>
      </c>
      <c r="O95" s="29" t="s">
        <v>43</v>
      </c>
      <c r="P95" s="182" t="s">
        <v>11</v>
      </c>
      <c r="Q95" s="183"/>
      <c r="R95" s="245" t="s">
        <v>12</v>
      </c>
      <c r="S95" s="245" t="s">
        <v>24</v>
      </c>
      <c r="T95" s="245" t="s">
        <v>25</v>
      </c>
      <c r="U95" s="14" t="s">
        <v>43</v>
      </c>
    </row>
    <row r="96" spans="2:21" x14ac:dyDescent="0.3">
      <c r="B96" s="209" t="s">
        <v>118</v>
      </c>
      <c r="C96" s="210"/>
      <c r="D96" s="24">
        <v>0.9</v>
      </c>
      <c r="E96" s="25">
        <v>2562.36</v>
      </c>
      <c r="F96" s="25">
        <v>12</v>
      </c>
      <c r="G96" s="211">
        <f>E96*D96</f>
        <v>2306.1240000000003</v>
      </c>
      <c r="H96" s="212" t="s">
        <v>19</v>
      </c>
      <c r="I96" s="213"/>
      <c r="J96" s="213"/>
      <c r="K96" s="214"/>
      <c r="L96" s="30">
        <v>0.9</v>
      </c>
      <c r="M96" s="31">
        <v>241.13</v>
      </c>
      <c r="N96" s="31">
        <v>12</v>
      </c>
      <c r="O96" s="215">
        <f>M96*L96</f>
        <v>217.017</v>
      </c>
      <c r="P96" s="172" t="s">
        <v>119</v>
      </c>
      <c r="Q96" s="173"/>
      <c r="R96" s="239">
        <v>1</v>
      </c>
      <c r="S96" s="16">
        <v>202.99</v>
      </c>
      <c r="T96" s="16">
        <v>12</v>
      </c>
      <c r="U96" s="240">
        <f>(S96)*R96</f>
        <v>202.99</v>
      </c>
    </row>
    <row r="97" spans="2:21" x14ac:dyDescent="0.3">
      <c r="B97" s="209" t="s">
        <v>118</v>
      </c>
      <c r="C97" s="210"/>
      <c r="D97" s="24">
        <v>1</v>
      </c>
      <c r="E97" s="25">
        <v>2288.92</v>
      </c>
      <c r="F97" s="25">
        <v>12</v>
      </c>
      <c r="G97" s="211">
        <f t="shared" ref="G97:G100" si="10">E97*D97</f>
        <v>2288.92</v>
      </c>
      <c r="H97" s="212" t="s">
        <v>19</v>
      </c>
      <c r="I97" s="213"/>
      <c r="J97" s="213"/>
      <c r="K97" s="214"/>
      <c r="L97" s="30">
        <v>1</v>
      </c>
      <c r="M97" s="31">
        <v>211.14</v>
      </c>
      <c r="N97" s="31">
        <v>12</v>
      </c>
      <c r="O97" s="215">
        <f t="shared" ref="O97:O100" si="11">M97*L97</f>
        <v>211.14</v>
      </c>
      <c r="P97" s="172" t="s">
        <v>119</v>
      </c>
      <c r="Q97" s="173"/>
      <c r="R97" s="239">
        <v>1</v>
      </c>
      <c r="S97" s="16">
        <v>206.19</v>
      </c>
      <c r="T97" s="16">
        <v>12</v>
      </c>
      <c r="U97" s="240">
        <f t="shared" ref="U97:U100" si="12">(S97)*R97</f>
        <v>206.19</v>
      </c>
    </row>
    <row r="98" spans="2:21" x14ac:dyDescent="0.3">
      <c r="B98" s="209" t="s">
        <v>118</v>
      </c>
      <c r="C98" s="210"/>
      <c r="D98" s="24">
        <v>1</v>
      </c>
      <c r="E98" s="25">
        <v>2280.04</v>
      </c>
      <c r="F98" s="25">
        <v>12</v>
      </c>
      <c r="G98" s="211">
        <f t="shared" si="10"/>
        <v>2280.04</v>
      </c>
      <c r="H98" s="212" t="s">
        <v>19</v>
      </c>
      <c r="I98" s="213"/>
      <c r="J98" s="213"/>
      <c r="K98" s="214"/>
      <c r="L98" s="30">
        <v>1</v>
      </c>
      <c r="M98" s="31">
        <v>209.56</v>
      </c>
      <c r="N98" s="31">
        <v>12</v>
      </c>
      <c r="O98" s="215">
        <f t="shared" si="11"/>
        <v>209.56</v>
      </c>
      <c r="P98" s="172" t="s">
        <v>119</v>
      </c>
      <c r="Q98" s="173"/>
      <c r="R98" s="239">
        <v>1.1000000000000001</v>
      </c>
      <c r="S98" s="16">
        <v>182.66</v>
      </c>
      <c r="T98" s="16">
        <v>12</v>
      </c>
      <c r="U98" s="240">
        <f t="shared" si="12"/>
        <v>200.92600000000002</v>
      </c>
    </row>
    <row r="99" spans="2:21" x14ac:dyDescent="0.3">
      <c r="B99" s="209" t="s">
        <v>118</v>
      </c>
      <c r="C99" s="210"/>
      <c r="D99" s="24">
        <v>1</v>
      </c>
      <c r="E99" s="25">
        <v>2237.6</v>
      </c>
      <c r="F99" s="25">
        <v>12</v>
      </c>
      <c r="G99" s="211">
        <f t="shared" si="10"/>
        <v>2237.6</v>
      </c>
      <c r="H99" s="212" t="s">
        <v>19</v>
      </c>
      <c r="I99" s="213"/>
      <c r="J99" s="213"/>
      <c r="K99" s="214"/>
      <c r="L99" s="30">
        <v>1</v>
      </c>
      <c r="M99" s="31">
        <v>218.23</v>
      </c>
      <c r="N99" s="31">
        <v>12</v>
      </c>
      <c r="O99" s="215">
        <f t="shared" si="11"/>
        <v>218.23</v>
      </c>
      <c r="P99" s="172" t="s">
        <v>119</v>
      </c>
      <c r="Q99" s="173"/>
      <c r="R99" s="239">
        <v>1.1000000000000001</v>
      </c>
      <c r="S99" s="16">
        <v>186.81</v>
      </c>
      <c r="T99" s="16">
        <v>12</v>
      </c>
      <c r="U99" s="240">
        <f t="shared" si="12"/>
        <v>205.49100000000001</v>
      </c>
    </row>
    <row r="100" spans="2:21" x14ac:dyDescent="0.3">
      <c r="B100" s="209" t="s">
        <v>118</v>
      </c>
      <c r="C100" s="210"/>
      <c r="D100" s="24">
        <v>0.95</v>
      </c>
      <c r="E100" s="25">
        <v>2357.46</v>
      </c>
      <c r="F100" s="25">
        <v>12</v>
      </c>
      <c r="G100" s="211">
        <f t="shared" si="10"/>
        <v>2239.587</v>
      </c>
      <c r="H100" s="212" t="s">
        <v>19</v>
      </c>
      <c r="I100" s="213"/>
      <c r="J100" s="213"/>
      <c r="K100" s="214"/>
      <c r="L100" s="30">
        <v>1.1000000000000001</v>
      </c>
      <c r="M100" s="31">
        <v>193.65</v>
      </c>
      <c r="N100" s="31">
        <v>12</v>
      </c>
      <c r="O100" s="215">
        <f t="shared" si="11"/>
        <v>213.01500000000001</v>
      </c>
      <c r="P100" s="172" t="s">
        <v>119</v>
      </c>
      <c r="Q100" s="173"/>
      <c r="R100" s="239">
        <v>1</v>
      </c>
      <c r="S100" s="16">
        <v>203.56</v>
      </c>
      <c r="T100" s="16">
        <v>12</v>
      </c>
      <c r="U100" s="240">
        <f t="shared" si="12"/>
        <v>203.56</v>
      </c>
    </row>
    <row r="101" spans="2:21" ht="15" thickBot="1" x14ac:dyDescent="0.35">
      <c r="B101" s="216" t="s">
        <v>44</v>
      </c>
      <c r="C101" s="217"/>
      <c r="D101" s="217"/>
      <c r="E101" s="217"/>
      <c r="F101" s="217"/>
      <c r="G101" s="218">
        <f>SUM(G96:G100)/5</f>
        <v>2270.4541999999997</v>
      </c>
      <c r="H101" s="219" t="s">
        <v>44</v>
      </c>
      <c r="I101" s="220"/>
      <c r="J101" s="220"/>
      <c r="K101" s="220"/>
      <c r="L101" s="220"/>
      <c r="M101" s="220"/>
      <c r="N101" s="220"/>
      <c r="O101" s="221">
        <f>SUM(O96:O100)/5</f>
        <v>213.79239999999999</v>
      </c>
      <c r="P101" s="174" t="s">
        <v>44</v>
      </c>
      <c r="Q101" s="175"/>
      <c r="R101" s="175"/>
      <c r="S101" s="175"/>
      <c r="T101" s="175"/>
      <c r="U101" s="241">
        <f>SUM(U96:U100)/5</f>
        <v>203.83139999999997</v>
      </c>
    </row>
    <row r="102" spans="2:21" x14ac:dyDescent="0.3">
      <c r="O102" s="247"/>
    </row>
    <row r="103" spans="2:21" x14ac:dyDescent="0.3">
      <c r="B103" s="136" t="s">
        <v>61</v>
      </c>
      <c r="C103" s="8" t="s">
        <v>62</v>
      </c>
      <c r="D103" s="8" t="s">
        <v>63</v>
      </c>
      <c r="E103" s="8" t="s">
        <v>64</v>
      </c>
    </row>
    <row r="104" spans="2:21" x14ac:dyDescent="0.3">
      <c r="B104" s="136"/>
      <c r="C104" s="242">
        <f>G101+O101+U101</f>
        <v>2688.0779999999995</v>
      </c>
      <c r="D104" s="8">
        <f>C104/60</f>
        <v>44.801299999999991</v>
      </c>
      <c r="E104" s="8">
        <f>D104/60</f>
        <v>0.74668833333333318</v>
      </c>
    </row>
  </sheetData>
  <mergeCells count="211">
    <mergeCell ref="B101:F101"/>
    <mergeCell ref="H101:N101"/>
    <mergeCell ref="P101:T101"/>
    <mergeCell ref="B103:B104"/>
    <mergeCell ref="B99:C99"/>
    <mergeCell ref="H99:K99"/>
    <mergeCell ref="P99:Q99"/>
    <mergeCell ref="B100:C100"/>
    <mergeCell ref="H100:K100"/>
    <mergeCell ref="P100:Q100"/>
    <mergeCell ref="B97:C97"/>
    <mergeCell ref="H97:K97"/>
    <mergeCell ref="P97:Q97"/>
    <mergeCell ref="B98:C98"/>
    <mergeCell ref="H98:K98"/>
    <mergeCell ref="P98:Q98"/>
    <mergeCell ref="B95:C95"/>
    <mergeCell ref="H95:K95"/>
    <mergeCell ref="P95:Q95"/>
    <mergeCell ref="B96:C96"/>
    <mergeCell ref="H96:K96"/>
    <mergeCell ref="P96:Q96"/>
    <mergeCell ref="B91:B92"/>
    <mergeCell ref="C91:L92"/>
    <mergeCell ref="N91:O91"/>
    <mergeCell ref="N92:O92"/>
    <mergeCell ref="C93:F93"/>
    <mergeCell ref="G93:G94"/>
    <mergeCell ref="H93:L94"/>
    <mergeCell ref="N93:O93"/>
    <mergeCell ref="C94:F94"/>
    <mergeCell ref="N94:O94"/>
    <mergeCell ref="B83:F83"/>
    <mergeCell ref="H83:N83"/>
    <mergeCell ref="P83:T83"/>
    <mergeCell ref="B85:B86"/>
    <mergeCell ref="B89:B90"/>
    <mergeCell ref="C89:L90"/>
    <mergeCell ref="M89:M90"/>
    <mergeCell ref="N89:O90"/>
    <mergeCell ref="B81:C81"/>
    <mergeCell ref="H81:K81"/>
    <mergeCell ref="P81:Q81"/>
    <mergeCell ref="B82:C82"/>
    <mergeCell ref="H82:K82"/>
    <mergeCell ref="P82:Q82"/>
    <mergeCell ref="B79:C79"/>
    <mergeCell ref="H79:K79"/>
    <mergeCell ref="P79:Q79"/>
    <mergeCell ref="B80:C80"/>
    <mergeCell ref="H80:K80"/>
    <mergeCell ref="P80:Q80"/>
    <mergeCell ref="B77:C77"/>
    <mergeCell ref="H77:K77"/>
    <mergeCell ref="P77:Q77"/>
    <mergeCell ref="B78:C78"/>
    <mergeCell ref="H78:K78"/>
    <mergeCell ref="P78:Q78"/>
    <mergeCell ref="B73:B74"/>
    <mergeCell ref="C73:L74"/>
    <mergeCell ref="N73:O73"/>
    <mergeCell ref="N74:O74"/>
    <mergeCell ref="C75:F75"/>
    <mergeCell ref="G75:G76"/>
    <mergeCell ref="H75:L76"/>
    <mergeCell ref="N75:O75"/>
    <mergeCell ref="C76:F76"/>
    <mergeCell ref="N76:O76"/>
    <mergeCell ref="B65:F65"/>
    <mergeCell ref="H65:N65"/>
    <mergeCell ref="P65:T65"/>
    <mergeCell ref="B67:B68"/>
    <mergeCell ref="B71:B72"/>
    <mergeCell ref="C71:L72"/>
    <mergeCell ref="M71:M72"/>
    <mergeCell ref="N71:O72"/>
    <mergeCell ref="B63:C63"/>
    <mergeCell ref="H63:K63"/>
    <mergeCell ref="P63:Q63"/>
    <mergeCell ref="B64:C64"/>
    <mergeCell ref="H64:K64"/>
    <mergeCell ref="P64:Q64"/>
    <mergeCell ref="B61:C61"/>
    <mergeCell ref="H61:K61"/>
    <mergeCell ref="P61:Q61"/>
    <mergeCell ref="B62:C62"/>
    <mergeCell ref="H62:K62"/>
    <mergeCell ref="P62:Q62"/>
    <mergeCell ref="B59:C59"/>
    <mergeCell ref="H59:K59"/>
    <mergeCell ref="P59:Q59"/>
    <mergeCell ref="B60:C60"/>
    <mergeCell ref="H60:K60"/>
    <mergeCell ref="P60:Q60"/>
    <mergeCell ref="B55:B56"/>
    <mergeCell ref="C55:L56"/>
    <mergeCell ref="N55:O55"/>
    <mergeCell ref="N56:O56"/>
    <mergeCell ref="C57:F57"/>
    <mergeCell ref="G57:G58"/>
    <mergeCell ref="H57:L58"/>
    <mergeCell ref="N57:O57"/>
    <mergeCell ref="C58:F58"/>
    <mergeCell ref="N58:O58"/>
    <mergeCell ref="B47:F47"/>
    <mergeCell ref="H47:N47"/>
    <mergeCell ref="P47:T47"/>
    <mergeCell ref="B49:B50"/>
    <mergeCell ref="B53:B54"/>
    <mergeCell ref="C53:L54"/>
    <mergeCell ref="M53:M54"/>
    <mergeCell ref="N53:O53"/>
    <mergeCell ref="N54:O54"/>
    <mergeCell ref="B45:C45"/>
    <mergeCell ref="H45:K45"/>
    <mergeCell ref="P45:Q45"/>
    <mergeCell ref="B46:C46"/>
    <mergeCell ref="H46:K46"/>
    <mergeCell ref="P46:Q46"/>
    <mergeCell ref="B43:C43"/>
    <mergeCell ref="H43:K43"/>
    <mergeCell ref="P43:Q43"/>
    <mergeCell ref="B44:C44"/>
    <mergeCell ref="H44:K44"/>
    <mergeCell ref="P44:Q44"/>
    <mergeCell ref="B41:C41"/>
    <mergeCell ref="H41:K41"/>
    <mergeCell ref="P41:Q41"/>
    <mergeCell ref="B42:C42"/>
    <mergeCell ref="H42:K42"/>
    <mergeCell ref="P42:Q42"/>
    <mergeCell ref="B37:B38"/>
    <mergeCell ref="C37:L38"/>
    <mergeCell ref="N37:O37"/>
    <mergeCell ref="N38:O38"/>
    <mergeCell ref="C39:F39"/>
    <mergeCell ref="G39:G40"/>
    <mergeCell ref="H39:L40"/>
    <mergeCell ref="N39:O39"/>
    <mergeCell ref="C40:F40"/>
    <mergeCell ref="N40:O40"/>
    <mergeCell ref="B29:F29"/>
    <mergeCell ref="H29:N29"/>
    <mergeCell ref="P29:T29"/>
    <mergeCell ref="B31:B32"/>
    <mergeCell ref="B35:B36"/>
    <mergeCell ref="C35:L36"/>
    <mergeCell ref="M35:M36"/>
    <mergeCell ref="N35:O35"/>
    <mergeCell ref="N36:O36"/>
    <mergeCell ref="B27:C27"/>
    <mergeCell ref="H27:K27"/>
    <mergeCell ref="P27:Q27"/>
    <mergeCell ref="B28:C28"/>
    <mergeCell ref="H28:K28"/>
    <mergeCell ref="P28:Q28"/>
    <mergeCell ref="B25:C25"/>
    <mergeCell ref="H25:K25"/>
    <mergeCell ref="P25:Q25"/>
    <mergeCell ref="B26:C26"/>
    <mergeCell ref="H26:K26"/>
    <mergeCell ref="P26:Q26"/>
    <mergeCell ref="B23:C23"/>
    <mergeCell ref="H23:K23"/>
    <mergeCell ref="P23:Q23"/>
    <mergeCell ref="B24:C24"/>
    <mergeCell ref="H24:K24"/>
    <mergeCell ref="P24:Q24"/>
    <mergeCell ref="B19:B20"/>
    <mergeCell ref="C19:L20"/>
    <mergeCell ref="N19:O19"/>
    <mergeCell ref="N20:O20"/>
    <mergeCell ref="C21:F21"/>
    <mergeCell ref="G21:G22"/>
    <mergeCell ref="H21:L22"/>
    <mergeCell ref="N21:O21"/>
    <mergeCell ref="C22:F22"/>
    <mergeCell ref="N22:O22"/>
    <mergeCell ref="B14:F14"/>
    <mergeCell ref="H14:N14"/>
    <mergeCell ref="B17:B18"/>
    <mergeCell ref="C17:L18"/>
    <mergeCell ref="M17:M18"/>
    <mergeCell ref="N17:O18"/>
    <mergeCell ref="B11:C11"/>
    <mergeCell ref="H11:K11"/>
    <mergeCell ref="B12:C12"/>
    <mergeCell ref="H12:K12"/>
    <mergeCell ref="B13:C13"/>
    <mergeCell ref="H13:K13"/>
    <mergeCell ref="B8:C8"/>
    <mergeCell ref="H8:K8"/>
    <mergeCell ref="B9:C9"/>
    <mergeCell ref="H9:K9"/>
    <mergeCell ref="B10:C10"/>
    <mergeCell ref="H10:K10"/>
    <mergeCell ref="B4:B5"/>
    <mergeCell ref="C4:L5"/>
    <mergeCell ref="M4:M5"/>
    <mergeCell ref="N4:O5"/>
    <mergeCell ref="C6:F6"/>
    <mergeCell ref="G6:G7"/>
    <mergeCell ref="H6:L7"/>
    <mergeCell ref="N6:O6"/>
    <mergeCell ref="C7:F7"/>
    <mergeCell ref="N7:O7"/>
    <mergeCell ref="B2:B3"/>
    <mergeCell ref="C2:L3"/>
    <mergeCell ref="M2:M3"/>
    <mergeCell ref="N2:O2"/>
    <mergeCell ref="N3:O3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U72"/>
  <sheetViews>
    <sheetView workbookViewId="0"/>
  </sheetViews>
  <sheetFormatPr baseColWidth="10" defaultRowHeight="14.4" x14ac:dyDescent="0.3"/>
  <sheetData>
    <row r="2" spans="2:21" ht="15" thickBot="1" x14ac:dyDescent="0.35"/>
    <row r="3" spans="2:21" x14ac:dyDescent="0.3">
      <c r="B3" s="87" t="s">
        <v>0</v>
      </c>
      <c r="C3" s="222" t="s">
        <v>107</v>
      </c>
      <c r="D3" s="223"/>
      <c r="E3" s="223"/>
      <c r="F3" s="223"/>
      <c r="G3" s="223"/>
      <c r="H3" s="223"/>
      <c r="I3" s="223"/>
      <c r="J3" s="223"/>
      <c r="K3" s="223"/>
      <c r="L3" s="224"/>
      <c r="M3" s="106" t="s">
        <v>108</v>
      </c>
      <c r="N3" s="225" t="s">
        <v>67</v>
      </c>
      <c r="O3" s="226"/>
    </row>
    <row r="4" spans="2:21" x14ac:dyDescent="0.3">
      <c r="B4" s="88"/>
      <c r="C4" s="227"/>
      <c r="D4" s="228"/>
      <c r="E4" s="228"/>
      <c r="F4" s="228"/>
      <c r="G4" s="228"/>
      <c r="H4" s="228"/>
      <c r="I4" s="228"/>
      <c r="J4" s="228"/>
      <c r="K4" s="228"/>
      <c r="L4" s="229"/>
      <c r="M4" s="107"/>
      <c r="N4" s="54"/>
      <c r="O4" s="230"/>
    </row>
    <row r="5" spans="2:21" x14ac:dyDescent="0.3">
      <c r="B5" s="95" t="s">
        <v>4</v>
      </c>
      <c r="C5" s="231" t="s">
        <v>115</v>
      </c>
      <c r="D5" s="232"/>
      <c r="E5" s="232"/>
      <c r="F5" s="232"/>
      <c r="G5" s="232"/>
      <c r="H5" s="232"/>
      <c r="I5" s="232"/>
      <c r="J5" s="232"/>
      <c r="K5" s="232"/>
      <c r="L5" s="233"/>
      <c r="M5" s="3" t="s">
        <v>35</v>
      </c>
      <c r="N5" s="234" t="s">
        <v>116</v>
      </c>
      <c r="O5" s="235"/>
    </row>
    <row r="6" spans="2:21" x14ac:dyDescent="0.3">
      <c r="B6" s="95"/>
      <c r="C6" s="236"/>
      <c r="D6" s="237"/>
      <c r="E6" s="237"/>
      <c r="F6" s="237"/>
      <c r="G6" s="237"/>
      <c r="H6" s="237"/>
      <c r="I6" s="237"/>
      <c r="J6" s="237"/>
      <c r="K6" s="237"/>
      <c r="L6" s="238"/>
      <c r="M6" s="4" t="s">
        <v>8</v>
      </c>
      <c r="N6" s="110" t="s">
        <v>110</v>
      </c>
      <c r="O6" s="111"/>
    </row>
    <row r="7" spans="2:21" x14ac:dyDescent="0.3">
      <c r="B7" s="19" t="s">
        <v>14</v>
      </c>
      <c r="C7" s="34" t="s">
        <v>111</v>
      </c>
      <c r="D7" s="60"/>
      <c r="E7" s="60"/>
      <c r="F7" s="35"/>
      <c r="G7" s="120" t="s">
        <v>5</v>
      </c>
      <c r="H7" s="44" t="s">
        <v>117</v>
      </c>
      <c r="I7" s="45"/>
      <c r="J7" s="45"/>
      <c r="K7" s="45"/>
      <c r="L7" s="46"/>
      <c r="M7" s="5" t="s">
        <v>9</v>
      </c>
      <c r="N7" s="110" t="s">
        <v>16</v>
      </c>
      <c r="O7" s="111"/>
    </row>
    <row r="8" spans="2:21" ht="15" thickBot="1" x14ac:dyDescent="0.35">
      <c r="B8" s="20" t="s">
        <v>7</v>
      </c>
      <c r="C8" s="112" t="s">
        <v>40</v>
      </c>
      <c r="D8" s="113"/>
      <c r="E8" s="113"/>
      <c r="F8" s="114"/>
      <c r="G8" s="121"/>
      <c r="H8" s="117"/>
      <c r="I8" s="118"/>
      <c r="J8" s="118"/>
      <c r="K8" s="118"/>
      <c r="L8" s="119"/>
      <c r="M8" s="21" t="s">
        <v>10</v>
      </c>
      <c r="N8" s="115">
        <v>42608</v>
      </c>
      <c r="O8" s="116"/>
    </row>
    <row r="9" spans="2:21" x14ac:dyDescent="0.3">
      <c r="B9" s="206" t="s">
        <v>11</v>
      </c>
      <c r="C9" s="207"/>
      <c r="D9" s="22" t="s">
        <v>12</v>
      </c>
      <c r="E9" s="22" t="s">
        <v>24</v>
      </c>
      <c r="F9" s="22" t="s">
        <v>25</v>
      </c>
      <c r="G9" s="23" t="s">
        <v>43</v>
      </c>
      <c r="H9" s="85" t="s">
        <v>33</v>
      </c>
      <c r="I9" s="86"/>
      <c r="J9" s="86"/>
      <c r="K9" s="208"/>
      <c r="L9" s="243" t="s">
        <v>12</v>
      </c>
      <c r="M9" s="244" t="s">
        <v>24</v>
      </c>
      <c r="N9" s="244" t="s">
        <v>25</v>
      </c>
      <c r="O9" s="29" t="s">
        <v>43</v>
      </c>
      <c r="P9" s="182" t="s">
        <v>11</v>
      </c>
      <c r="Q9" s="183"/>
      <c r="R9" s="245" t="s">
        <v>12</v>
      </c>
      <c r="S9" s="245" t="s">
        <v>24</v>
      </c>
      <c r="T9" s="245" t="s">
        <v>25</v>
      </c>
      <c r="U9" s="14" t="s">
        <v>43</v>
      </c>
    </row>
    <row r="10" spans="2:21" x14ac:dyDescent="0.3">
      <c r="B10" s="209" t="s">
        <v>118</v>
      </c>
      <c r="C10" s="210"/>
      <c r="D10" s="24">
        <v>1</v>
      </c>
      <c r="E10" s="25">
        <v>2992.41</v>
      </c>
      <c r="F10" s="25">
        <v>148</v>
      </c>
      <c r="G10" s="211">
        <f>(E10)*D10</f>
        <v>2992.41</v>
      </c>
      <c r="H10" s="212" t="s">
        <v>123</v>
      </c>
      <c r="I10" s="213"/>
      <c r="J10" s="213"/>
      <c r="K10" s="214"/>
      <c r="L10" s="30">
        <v>1</v>
      </c>
      <c r="M10" s="31">
        <v>1674.08</v>
      </c>
      <c r="N10" s="31">
        <v>148</v>
      </c>
      <c r="O10" s="215">
        <f>(M10)*L10</f>
        <v>1674.08</v>
      </c>
      <c r="P10" s="172" t="s">
        <v>119</v>
      </c>
      <c r="Q10" s="173"/>
      <c r="R10" s="239">
        <v>0.95</v>
      </c>
      <c r="S10" s="16">
        <v>1055.0550000000001</v>
      </c>
      <c r="T10" s="16">
        <v>148</v>
      </c>
      <c r="U10" s="240">
        <f>(S10)*R10</f>
        <v>1002.30225</v>
      </c>
    </row>
    <row r="11" spans="2:21" x14ac:dyDescent="0.3">
      <c r="B11" s="209" t="s">
        <v>118</v>
      </c>
      <c r="C11" s="210"/>
      <c r="D11" s="24">
        <v>0.95</v>
      </c>
      <c r="E11" s="25">
        <v>3253</v>
      </c>
      <c r="F11" s="25">
        <v>148</v>
      </c>
      <c r="G11" s="211">
        <f t="shared" ref="G11:G14" si="0">(E11)*D11</f>
        <v>3090.35</v>
      </c>
      <c r="H11" s="212" t="s">
        <v>123</v>
      </c>
      <c r="I11" s="213"/>
      <c r="J11" s="213"/>
      <c r="K11" s="214"/>
      <c r="L11" s="30">
        <v>1</v>
      </c>
      <c r="M11" s="31">
        <v>1675.45</v>
      </c>
      <c r="N11" s="31">
        <v>148</v>
      </c>
      <c r="O11" s="215">
        <f t="shared" ref="O11:O14" si="1">(M11)*L11</f>
        <v>1675.45</v>
      </c>
      <c r="P11" s="172" t="s">
        <v>119</v>
      </c>
      <c r="Q11" s="173"/>
      <c r="R11" s="239">
        <v>0.95</v>
      </c>
      <c r="S11" s="16">
        <v>1073.0920000000001</v>
      </c>
      <c r="T11" s="16">
        <v>148</v>
      </c>
      <c r="U11" s="240">
        <f t="shared" ref="U11:U14" si="2">(S11)*R11</f>
        <v>1019.4374</v>
      </c>
    </row>
    <row r="12" spans="2:21" x14ac:dyDescent="0.3">
      <c r="B12" s="209" t="s">
        <v>118</v>
      </c>
      <c r="C12" s="210"/>
      <c r="D12" s="24">
        <v>1</v>
      </c>
      <c r="E12" s="25">
        <v>3030.1</v>
      </c>
      <c r="F12" s="25">
        <v>148</v>
      </c>
      <c r="G12" s="211">
        <f t="shared" si="0"/>
        <v>3030.1</v>
      </c>
      <c r="H12" s="212" t="s">
        <v>123</v>
      </c>
      <c r="I12" s="213"/>
      <c r="J12" s="213"/>
      <c r="K12" s="214"/>
      <c r="L12" s="30">
        <v>1.1000000000000001</v>
      </c>
      <c r="M12" s="31">
        <v>1614.93</v>
      </c>
      <c r="N12" s="31">
        <v>148</v>
      </c>
      <c r="O12" s="215">
        <f t="shared" si="1"/>
        <v>1776.4230000000002</v>
      </c>
      <c r="P12" s="172" t="s">
        <v>119</v>
      </c>
      <c r="Q12" s="173"/>
      <c r="R12" s="239">
        <v>1</v>
      </c>
      <c r="S12" s="16">
        <v>954.7</v>
      </c>
      <c r="T12" s="16">
        <v>148</v>
      </c>
      <c r="U12" s="240">
        <f t="shared" si="2"/>
        <v>954.7</v>
      </c>
    </row>
    <row r="13" spans="2:21" x14ac:dyDescent="0.3">
      <c r="B13" s="209" t="s">
        <v>118</v>
      </c>
      <c r="C13" s="210"/>
      <c r="D13" s="24">
        <v>0.95</v>
      </c>
      <c r="E13" s="25">
        <v>3222.21</v>
      </c>
      <c r="F13" s="25">
        <v>148</v>
      </c>
      <c r="G13" s="211">
        <f t="shared" si="0"/>
        <v>3061.0994999999998</v>
      </c>
      <c r="H13" s="212" t="s">
        <v>123</v>
      </c>
      <c r="I13" s="213"/>
      <c r="J13" s="213"/>
      <c r="K13" s="214"/>
      <c r="L13" s="30">
        <v>0.95</v>
      </c>
      <c r="M13" s="31">
        <v>1936.08</v>
      </c>
      <c r="N13" s="31">
        <v>148</v>
      </c>
      <c r="O13" s="215">
        <f t="shared" si="1"/>
        <v>1839.2759999999998</v>
      </c>
      <c r="P13" s="172" t="s">
        <v>119</v>
      </c>
      <c r="Q13" s="173"/>
      <c r="R13" s="239">
        <v>1</v>
      </c>
      <c r="S13" s="16">
        <v>978.54</v>
      </c>
      <c r="T13" s="16">
        <v>148</v>
      </c>
      <c r="U13" s="240">
        <f t="shared" si="2"/>
        <v>978.54</v>
      </c>
    </row>
    <row r="14" spans="2:21" x14ac:dyDescent="0.3">
      <c r="B14" s="209" t="s">
        <v>118</v>
      </c>
      <c r="C14" s="210"/>
      <c r="D14" s="24">
        <v>1.05</v>
      </c>
      <c r="E14" s="25">
        <v>2890.42</v>
      </c>
      <c r="F14" s="25">
        <v>148</v>
      </c>
      <c r="G14" s="211">
        <f t="shared" si="0"/>
        <v>3034.9410000000003</v>
      </c>
      <c r="H14" s="212" t="s">
        <v>123</v>
      </c>
      <c r="I14" s="213"/>
      <c r="J14" s="213"/>
      <c r="K14" s="214"/>
      <c r="L14" s="30">
        <v>1</v>
      </c>
      <c r="M14" s="31">
        <v>1800.17</v>
      </c>
      <c r="N14" s="31">
        <v>148</v>
      </c>
      <c r="O14" s="215">
        <f t="shared" si="1"/>
        <v>1800.17</v>
      </c>
      <c r="P14" s="172" t="s">
        <v>119</v>
      </c>
      <c r="Q14" s="173"/>
      <c r="R14" s="239">
        <v>1</v>
      </c>
      <c r="S14" s="16">
        <v>909.89</v>
      </c>
      <c r="T14" s="16">
        <v>148</v>
      </c>
      <c r="U14" s="240">
        <f t="shared" si="2"/>
        <v>909.89</v>
      </c>
    </row>
    <row r="15" spans="2:21" ht="15" thickBot="1" x14ac:dyDescent="0.35">
      <c r="B15" s="216" t="s">
        <v>44</v>
      </c>
      <c r="C15" s="217"/>
      <c r="D15" s="217"/>
      <c r="E15" s="217"/>
      <c r="F15" s="217"/>
      <c r="G15" s="218">
        <f>SUM(G10:G14)/5</f>
        <v>3041.7801000000004</v>
      </c>
      <c r="H15" s="219" t="s">
        <v>44</v>
      </c>
      <c r="I15" s="220"/>
      <c r="J15" s="220"/>
      <c r="K15" s="220"/>
      <c r="L15" s="220"/>
      <c r="M15" s="220"/>
      <c r="N15" s="220"/>
      <c r="O15" s="221">
        <f>SUM(O10:O14)/5</f>
        <v>1753.0798</v>
      </c>
      <c r="P15" s="174" t="s">
        <v>44</v>
      </c>
      <c r="Q15" s="175"/>
      <c r="R15" s="175"/>
      <c r="S15" s="175"/>
      <c r="T15" s="175"/>
      <c r="U15" s="241">
        <f>SUM(U10:U14)/5</f>
        <v>972.97393000000011</v>
      </c>
    </row>
    <row r="17" spans="2:21" x14ac:dyDescent="0.3">
      <c r="B17" s="136" t="s">
        <v>61</v>
      </c>
      <c r="C17" s="8" t="s">
        <v>62</v>
      </c>
      <c r="D17" s="8" t="s">
        <v>63</v>
      </c>
      <c r="E17" s="8" t="s">
        <v>64</v>
      </c>
    </row>
    <row r="18" spans="2:21" x14ac:dyDescent="0.3">
      <c r="B18" s="136"/>
      <c r="C18" s="242">
        <f>G15+O15+U15</f>
        <v>5767.8338300000005</v>
      </c>
      <c r="D18" s="8">
        <f>C18/60</f>
        <v>96.130563833333341</v>
      </c>
      <c r="E18" s="8">
        <f>D18/60</f>
        <v>1.6021760638888891</v>
      </c>
    </row>
    <row r="20" spans="2:21" ht="15" thickBot="1" x14ac:dyDescent="0.35">
      <c r="R20" s="171"/>
      <c r="S20" s="171"/>
    </row>
    <row r="21" spans="2:21" x14ac:dyDescent="0.3">
      <c r="B21" s="87" t="s">
        <v>0</v>
      </c>
      <c r="C21" s="222" t="s">
        <v>107</v>
      </c>
      <c r="D21" s="223"/>
      <c r="E21" s="223"/>
      <c r="F21" s="223"/>
      <c r="G21" s="223"/>
      <c r="H21" s="223"/>
      <c r="I21" s="223"/>
      <c r="J21" s="223"/>
      <c r="K21" s="223"/>
      <c r="L21" s="224"/>
      <c r="M21" s="106" t="s">
        <v>108</v>
      </c>
      <c r="N21" s="225" t="s">
        <v>67</v>
      </c>
      <c r="O21" s="226"/>
      <c r="R21" s="171"/>
      <c r="T21" s="171"/>
    </row>
    <row r="22" spans="2:21" x14ac:dyDescent="0.3">
      <c r="B22" s="88"/>
      <c r="C22" s="227"/>
      <c r="D22" s="228"/>
      <c r="E22" s="228"/>
      <c r="F22" s="228"/>
      <c r="G22" s="228"/>
      <c r="H22" s="228"/>
      <c r="I22" s="228"/>
      <c r="J22" s="228"/>
      <c r="K22" s="228"/>
      <c r="L22" s="229"/>
      <c r="M22" s="107"/>
      <c r="N22" s="54" t="s">
        <v>50</v>
      </c>
      <c r="O22" s="230"/>
    </row>
    <row r="23" spans="2:21" x14ac:dyDescent="0.3">
      <c r="B23" s="95" t="s">
        <v>4</v>
      </c>
      <c r="C23" s="231" t="s">
        <v>115</v>
      </c>
      <c r="D23" s="232"/>
      <c r="E23" s="232"/>
      <c r="F23" s="232"/>
      <c r="G23" s="232"/>
      <c r="H23" s="232"/>
      <c r="I23" s="232"/>
      <c r="J23" s="232"/>
      <c r="K23" s="232"/>
      <c r="L23" s="233"/>
      <c r="M23" s="3" t="s">
        <v>35</v>
      </c>
      <c r="N23" s="234" t="s">
        <v>120</v>
      </c>
      <c r="O23" s="235"/>
    </row>
    <row r="24" spans="2:21" x14ac:dyDescent="0.3">
      <c r="B24" s="95"/>
      <c r="C24" s="236"/>
      <c r="D24" s="237"/>
      <c r="E24" s="237"/>
      <c r="F24" s="237"/>
      <c r="G24" s="237"/>
      <c r="H24" s="237"/>
      <c r="I24" s="237"/>
      <c r="J24" s="237"/>
      <c r="K24" s="237"/>
      <c r="L24" s="238"/>
      <c r="M24" s="4" t="s">
        <v>8</v>
      </c>
      <c r="N24" s="110" t="s">
        <v>110</v>
      </c>
      <c r="O24" s="111"/>
    </row>
    <row r="25" spans="2:21" x14ac:dyDescent="0.3">
      <c r="B25" s="19" t="s">
        <v>14</v>
      </c>
      <c r="C25" s="34" t="s">
        <v>111</v>
      </c>
      <c r="D25" s="60"/>
      <c r="E25" s="60"/>
      <c r="F25" s="35"/>
      <c r="G25" s="120" t="s">
        <v>5</v>
      </c>
      <c r="H25" s="44" t="s">
        <v>117</v>
      </c>
      <c r="I25" s="45"/>
      <c r="J25" s="45"/>
      <c r="K25" s="45"/>
      <c r="L25" s="46"/>
      <c r="M25" s="5" t="s">
        <v>9</v>
      </c>
      <c r="N25" s="110" t="s">
        <v>16</v>
      </c>
      <c r="O25" s="111"/>
    </row>
    <row r="26" spans="2:21" ht="15" thickBot="1" x14ac:dyDescent="0.35">
      <c r="B26" s="20" t="s">
        <v>7</v>
      </c>
      <c r="C26" s="112" t="s">
        <v>40</v>
      </c>
      <c r="D26" s="113"/>
      <c r="E26" s="113"/>
      <c r="F26" s="114"/>
      <c r="G26" s="121"/>
      <c r="H26" s="117"/>
      <c r="I26" s="118"/>
      <c r="J26" s="118"/>
      <c r="K26" s="118"/>
      <c r="L26" s="119"/>
      <c r="M26" s="21" t="s">
        <v>10</v>
      </c>
      <c r="N26" s="115">
        <v>42538</v>
      </c>
      <c r="O26" s="116"/>
    </row>
    <row r="27" spans="2:21" x14ac:dyDescent="0.3">
      <c r="B27" s="206" t="s">
        <v>11</v>
      </c>
      <c r="C27" s="207"/>
      <c r="D27" s="22" t="s">
        <v>12</v>
      </c>
      <c r="E27" s="22" t="s">
        <v>24</v>
      </c>
      <c r="F27" s="22" t="s">
        <v>25</v>
      </c>
      <c r="G27" s="23" t="s">
        <v>43</v>
      </c>
      <c r="H27" s="85" t="s">
        <v>33</v>
      </c>
      <c r="I27" s="86"/>
      <c r="J27" s="86"/>
      <c r="K27" s="208"/>
      <c r="L27" s="243" t="s">
        <v>12</v>
      </c>
      <c r="M27" s="244" t="s">
        <v>24</v>
      </c>
      <c r="N27" s="244" t="s">
        <v>25</v>
      </c>
      <c r="O27" s="29" t="s">
        <v>43</v>
      </c>
      <c r="P27" s="182" t="s">
        <v>11</v>
      </c>
      <c r="Q27" s="183"/>
      <c r="R27" s="245" t="s">
        <v>12</v>
      </c>
      <c r="S27" s="245" t="s">
        <v>24</v>
      </c>
      <c r="T27" s="245" t="s">
        <v>25</v>
      </c>
      <c r="U27" s="14" t="s">
        <v>43</v>
      </c>
    </row>
    <row r="28" spans="2:21" x14ac:dyDescent="0.3">
      <c r="B28" s="209" t="s">
        <v>118</v>
      </c>
      <c r="C28" s="210"/>
      <c r="D28" s="24">
        <v>1</v>
      </c>
      <c r="E28" s="25">
        <v>3204</v>
      </c>
      <c r="F28" s="25">
        <v>99</v>
      </c>
      <c r="G28" s="211">
        <f>(E28)*D28</f>
        <v>3204</v>
      </c>
      <c r="H28" s="212" t="s">
        <v>19</v>
      </c>
      <c r="I28" s="213"/>
      <c r="J28" s="213"/>
      <c r="K28" s="214"/>
      <c r="L28" s="30">
        <v>1</v>
      </c>
      <c r="M28" s="31">
        <v>796</v>
      </c>
      <c r="N28" s="31">
        <v>99</v>
      </c>
      <c r="O28" s="215">
        <f>(M28)*L28</f>
        <v>796</v>
      </c>
      <c r="P28" s="172" t="s">
        <v>119</v>
      </c>
      <c r="Q28" s="173"/>
      <c r="R28" s="239">
        <v>1</v>
      </c>
      <c r="S28" s="16">
        <v>751</v>
      </c>
      <c r="T28" s="16">
        <v>99</v>
      </c>
      <c r="U28" s="240">
        <f>(S28)*R28</f>
        <v>751</v>
      </c>
    </row>
    <row r="29" spans="2:21" x14ac:dyDescent="0.3">
      <c r="B29" s="209" t="s">
        <v>118</v>
      </c>
      <c r="C29" s="210"/>
      <c r="D29" s="24">
        <v>1.1000000000000001</v>
      </c>
      <c r="E29" s="25">
        <v>2963.2</v>
      </c>
      <c r="F29" s="25">
        <v>99</v>
      </c>
      <c r="G29" s="211">
        <f t="shared" ref="G29:G32" si="3">(E29)*D29</f>
        <v>3259.52</v>
      </c>
      <c r="H29" s="212" t="s">
        <v>19</v>
      </c>
      <c r="I29" s="213"/>
      <c r="J29" s="213"/>
      <c r="K29" s="214"/>
      <c r="L29" s="30">
        <v>1</v>
      </c>
      <c r="M29" s="31">
        <v>828.43</v>
      </c>
      <c r="N29" s="31">
        <v>99</v>
      </c>
      <c r="O29" s="215">
        <f t="shared" ref="O29:O32" si="4">(M29)*L29</f>
        <v>828.43</v>
      </c>
      <c r="P29" s="172" t="s">
        <v>119</v>
      </c>
      <c r="Q29" s="173"/>
      <c r="R29" s="239">
        <v>1</v>
      </c>
      <c r="S29" s="16">
        <v>736</v>
      </c>
      <c r="T29" s="16">
        <v>99</v>
      </c>
      <c r="U29" s="240">
        <f t="shared" ref="U29:U32" si="5">(S29)*R29</f>
        <v>736</v>
      </c>
    </row>
    <row r="30" spans="2:21" x14ac:dyDescent="0.3">
      <c r="B30" s="209" t="s">
        <v>118</v>
      </c>
      <c r="C30" s="210"/>
      <c r="D30" s="24">
        <v>1</v>
      </c>
      <c r="E30" s="25">
        <v>3268.52</v>
      </c>
      <c r="F30" s="25">
        <v>99</v>
      </c>
      <c r="G30" s="211">
        <f t="shared" si="3"/>
        <v>3268.52</v>
      </c>
      <c r="H30" s="212" t="s">
        <v>19</v>
      </c>
      <c r="I30" s="213"/>
      <c r="J30" s="213"/>
      <c r="K30" s="214"/>
      <c r="L30" s="30">
        <v>1</v>
      </c>
      <c r="M30" s="31">
        <v>821.89</v>
      </c>
      <c r="N30" s="31">
        <v>99</v>
      </c>
      <c r="O30" s="215">
        <f t="shared" si="4"/>
        <v>821.89</v>
      </c>
      <c r="P30" s="172" t="s">
        <v>119</v>
      </c>
      <c r="Q30" s="173"/>
      <c r="R30" s="239">
        <v>1</v>
      </c>
      <c r="S30" s="16">
        <v>710.68</v>
      </c>
      <c r="T30" s="16">
        <v>99</v>
      </c>
      <c r="U30" s="240">
        <f t="shared" si="5"/>
        <v>710.68</v>
      </c>
    </row>
    <row r="31" spans="2:21" x14ac:dyDescent="0.3">
      <c r="B31" s="209" t="s">
        <v>118</v>
      </c>
      <c r="C31" s="210"/>
      <c r="D31" s="24">
        <v>1</v>
      </c>
      <c r="E31" s="25">
        <v>3227.37</v>
      </c>
      <c r="F31" s="25">
        <v>99</v>
      </c>
      <c r="G31" s="211">
        <f t="shared" si="3"/>
        <v>3227.37</v>
      </c>
      <c r="H31" s="212" t="s">
        <v>19</v>
      </c>
      <c r="I31" s="213"/>
      <c r="J31" s="213"/>
      <c r="K31" s="214"/>
      <c r="L31" s="30">
        <v>1.05</v>
      </c>
      <c r="M31" s="31">
        <v>774.44</v>
      </c>
      <c r="N31" s="31">
        <v>99</v>
      </c>
      <c r="O31" s="215">
        <f t="shared" si="4"/>
        <v>813.16200000000015</v>
      </c>
      <c r="P31" s="172" t="s">
        <v>119</v>
      </c>
      <c r="Q31" s="173"/>
      <c r="R31" s="239">
        <v>1.05</v>
      </c>
      <c r="S31" s="16">
        <v>662.01</v>
      </c>
      <c r="T31" s="16">
        <v>99</v>
      </c>
      <c r="U31" s="240">
        <f t="shared" si="5"/>
        <v>695.1105</v>
      </c>
    </row>
    <row r="32" spans="2:21" x14ac:dyDescent="0.3">
      <c r="B32" s="209" t="s">
        <v>118</v>
      </c>
      <c r="C32" s="210"/>
      <c r="D32" s="24">
        <v>1</v>
      </c>
      <c r="E32" s="25">
        <v>3306.69</v>
      </c>
      <c r="F32" s="25">
        <v>99</v>
      </c>
      <c r="G32" s="211">
        <f t="shared" si="3"/>
        <v>3306.69</v>
      </c>
      <c r="H32" s="212" t="s">
        <v>19</v>
      </c>
      <c r="I32" s="213"/>
      <c r="J32" s="213"/>
      <c r="K32" s="214"/>
      <c r="L32" s="30">
        <v>1</v>
      </c>
      <c r="M32" s="31">
        <v>810.76</v>
      </c>
      <c r="N32" s="31">
        <v>99</v>
      </c>
      <c r="O32" s="215">
        <f t="shared" si="4"/>
        <v>810.76</v>
      </c>
      <c r="P32" s="172" t="s">
        <v>119</v>
      </c>
      <c r="Q32" s="173"/>
      <c r="R32" s="239">
        <v>1</v>
      </c>
      <c r="S32" s="16">
        <v>706.5</v>
      </c>
      <c r="T32" s="16">
        <v>99</v>
      </c>
      <c r="U32" s="240">
        <f t="shared" si="5"/>
        <v>706.5</v>
      </c>
    </row>
    <row r="33" spans="2:21" ht="15" thickBot="1" x14ac:dyDescent="0.35">
      <c r="B33" s="216" t="s">
        <v>44</v>
      </c>
      <c r="C33" s="217"/>
      <c r="D33" s="217"/>
      <c r="E33" s="217"/>
      <c r="F33" s="217"/>
      <c r="G33" s="218">
        <f>SUM(G28:G32)/5</f>
        <v>3253.2200000000003</v>
      </c>
      <c r="H33" s="219" t="s">
        <v>44</v>
      </c>
      <c r="I33" s="220"/>
      <c r="J33" s="220"/>
      <c r="K33" s="220"/>
      <c r="L33" s="220"/>
      <c r="M33" s="220"/>
      <c r="N33" s="220"/>
      <c r="O33" s="221">
        <f>SUM(O28:O32)/5</f>
        <v>814.04840000000002</v>
      </c>
      <c r="P33" s="174" t="s">
        <v>44</v>
      </c>
      <c r="Q33" s="175"/>
      <c r="R33" s="175"/>
      <c r="S33" s="175"/>
      <c r="T33" s="175"/>
      <c r="U33" s="241">
        <f>SUM(U28:U32)/5</f>
        <v>719.85810000000004</v>
      </c>
    </row>
    <row r="35" spans="2:21" x14ac:dyDescent="0.3">
      <c r="B35" s="136" t="s">
        <v>61</v>
      </c>
      <c r="C35" s="8" t="s">
        <v>62</v>
      </c>
      <c r="D35" s="8" t="s">
        <v>63</v>
      </c>
      <c r="E35" s="8" t="s">
        <v>64</v>
      </c>
    </row>
    <row r="36" spans="2:21" x14ac:dyDescent="0.3">
      <c r="B36" s="136"/>
      <c r="C36" s="242">
        <f>G33+O33+U33</f>
        <v>4787.1265000000003</v>
      </c>
      <c r="D36" s="8">
        <f>C36/60</f>
        <v>79.785441666666671</v>
      </c>
      <c r="E36" s="8">
        <f>D36/60</f>
        <v>1.3297573611111111</v>
      </c>
    </row>
    <row r="38" spans="2:21" ht="15" thickBot="1" x14ac:dyDescent="0.35"/>
    <row r="39" spans="2:21" x14ac:dyDescent="0.3">
      <c r="B39" s="87" t="s">
        <v>0</v>
      </c>
      <c r="C39" s="222" t="s">
        <v>107</v>
      </c>
      <c r="D39" s="223"/>
      <c r="E39" s="223"/>
      <c r="F39" s="223"/>
      <c r="G39" s="223"/>
      <c r="H39" s="223"/>
      <c r="I39" s="223"/>
      <c r="J39" s="223"/>
      <c r="K39" s="223"/>
      <c r="L39" s="224"/>
      <c r="M39" s="106" t="s">
        <v>108</v>
      </c>
      <c r="N39" s="225" t="s">
        <v>67</v>
      </c>
      <c r="O39" s="226"/>
    </row>
    <row r="40" spans="2:21" x14ac:dyDescent="0.3">
      <c r="B40" s="88"/>
      <c r="C40" s="227"/>
      <c r="D40" s="228"/>
      <c r="E40" s="228"/>
      <c r="F40" s="228"/>
      <c r="G40" s="228"/>
      <c r="H40" s="228"/>
      <c r="I40" s="228"/>
      <c r="J40" s="228"/>
      <c r="K40" s="228"/>
      <c r="L40" s="229"/>
      <c r="M40" s="107"/>
      <c r="N40" s="54" t="s">
        <v>50</v>
      </c>
      <c r="O40" s="230"/>
    </row>
    <row r="41" spans="2:21" x14ac:dyDescent="0.3">
      <c r="B41" s="95" t="s">
        <v>4</v>
      </c>
      <c r="C41" s="231" t="s">
        <v>115</v>
      </c>
      <c r="D41" s="232"/>
      <c r="E41" s="232"/>
      <c r="F41" s="232"/>
      <c r="G41" s="232"/>
      <c r="H41" s="232"/>
      <c r="I41" s="232"/>
      <c r="J41" s="232"/>
      <c r="K41" s="232"/>
      <c r="L41" s="233"/>
      <c r="M41" s="3" t="s">
        <v>35</v>
      </c>
      <c r="N41" s="234" t="s">
        <v>41</v>
      </c>
      <c r="O41" s="235"/>
    </row>
    <row r="42" spans="2:21" x14ac:dyDescent="0.3">
      <c r="B42" s="95"/>
      <c r="C42" s="236"/>
      <c r="D42" s="237"/>
      <c r="E42" s="237"/>
      <c r="F42" s="237"/>
      <c r="G42" s="237"/>
      <c r="H42" s="237"/>
      <c r="I42" s="237"/>
      <c r="J42" s="237"/>
      <c r="K42" s="237"/>
      <c r="L42" s="238"/>
      <c r="M42" s="4" t="s">
        <v>8</v>
      </c>
      <c r="N42" s="110" t="s">
        <v>110</v>
      </c>
      <c r="O42" s="111"/>
    </row>
    <row r="43" spans="2:21" x14ac:dyDescent="0.3">
      <c r="B43" s="19" t="s">
        <v>14</v>
      </c>
      <c r="C43" s="34" t="s">
        <v>111</v>
      </c>
      <c r="D43" s="60"/>
      <c r="E43" s="60"/>
      <c r="F43" s="35"/>
      <c r="G43" s="120" t="s">
        <v>5</v>
      </c>
      <c r="H43" s="44" t="s">
        <v>117</v>
      </c>
      <c r="I43" s="45"/>
      <c r="J43" s="45"/>
      <c r="K43" s="45"/>
      <c r="L43" s="46"/>
      <c r="M43" s="5" t="s">
        <v>9</v>
      </c>
      <c r="N43" s="110" t="s">
        <v>16</v>
      </c>
      <c r="O43" s="111"/>
    </row>
    <row r="44" spans="2:21" ht="15" thickBot="1" x14ac:dyDescent="0.35">
      <c r="B44" s="20" t="s">
        <v>7</v>
      </c>
      <c r="C44" s="112" t="s">
        <v>40</v>
      </c>
      <c r="D44" s="113"/>
      <c r="E44" s="113"/>
      <c r="F44" s="114"/>
      <c r="G44" s="121"/>
      <c r="H44" s="117"/>
      <c r="I44" s="118"/>
      <c r="J44" s="118"/>
      <c r="K44" s="118"/>
      <c r="L44" s="119"/>
      <c r="M44" s="21" t="s">
        <v>10</v>
      </c>
      <c r="N44" s="115">
        <v>42538</v>
      </c>
      <c r="O44" s="116"/>
    </row>
    <row r="45" spans="2:21" x14ac:dyDescent="0.3">
      <c r="B45" s="206" t="s">
        <v>11</v>
      </c>
      <c r="C45" s="207"/>
      <c r="D45" s="22" t="s">
        <v>12</v>
      </c>
      <c r="E45" s="22" t="s">
        <v>24</v>
      </c>
      <c r="F45" s="22" t="s">
        <v>25</v>
      </c>
      <c r="G45" s="23" t="s">
        <v>43</v>
      </c>
      <c r="H45" s="85" t="s">
        <v>33</v>
      </c>
      <c r="I45" s="86"/>
      <c r="J45" s="86"/>
      <c r="K45" s="208"/>
      <c r="L45" s="243" t="s">
        <v>12</v>
      </c>
      <c r="M45" s="244" t="s">
        <v>24</v>
      </c>
      <c r="N45" s="244" t="s">
        <v>25</v>
      </c>
      <c r="O45" s="29" t="s">
        <v>43</v>
      </c>
      <c r="P45" s="182" t="s">
        <v>11</v>
      </c>
      <c r="Q45" s="183"/>
      <c r="R45" s="245" t="s">
        <v>12</v>
      </c>
      <c r="S45" s="245" t="s">
        <v>24</v>
      </c>
      <c r="T45" s="245" t="s">
        <v>25</v>
      </c>
      <c r="U45" s="14" t="s">
        <v>43</v>
      </c>
    </row>
    <row r="46" spans="2:21" x14ac:dyDescent="0.3">
      <c r="B46" s="209" t="s">
        <v>118</v>
      </c>
      <c r="C46" s="210"/>
      <c r="D46" s="24">
        <v>1</v>
      </c>
      <c r="E46" s="25">
        <v>2723.71</v>
      </c>
      <c r="F46" s="25">
        <v>59</v>
      </c>
      <c r="G46" s="211">
        <f>(E46)*D46</f>
        <v>2723.71</v>
      </c>
      <c r="H46" s="212" t="s">
        <v>19</v>
      </c>
      <c r="I46" s="213"/>
      <c r="J46" s="213"/>
      <c r="K46" s="214"/>
      <c r="L46" s="30">
        <v>1</v>
      </c>
      <c r="M46" s="31">
        <v>583.34</v>
      </c>
      <c r="N46" s="31">
        <v>59</v>
      </c>
      <c r="O46" s="215">
        <f>(M46)*L46</f>
        <v>583.34</v>
      </c>
      <c r="P46" s="172" t="s">
        <v>119</v>
      </c>
      <c r="Q46" s="173"/>
      <c r="R46" s="239">
        <v>1</v>
      </c>
      <c r="S46" s="16">
        <v>521.6</v>
      </c>
      <c r="T46" s="16">
        <v>59</v>
      </c>
      <c r="U46" s="240">
        <f>(S46)*R46</f>
        <v>521.6</v>
      </c>
    </row>
    <row r="47" spans="2:21" x14ac:dyDescent="0.3">
      <c r="B47" s="209" t="s">
        <v>118</v>
      </c>
      <c r="C47" s="210"/>
      <c r="D47" s="24">
        <v>1</v>
      </c>
      <c r="E47" s="25">
        <v>2760.68</v>
      </c>
      <c r="F47" s="25">
        <v>59</v>
      </c>
      <c r="G47" s="211">
        <f t="shared" ref="G47:G50" si="6">(E47)*D47</f>
        <v>2760.68</v>
      </c>
      <c r="H47" s="212" t="s">
        <v>19</v>
      </c>
      <c r="I47" s="213"/>
      <c r="J47" s="213"/>
      <c r="K47" s="214"/>
      <c r="L47" s="30">
        <v>1</v>
      </c>
      <c r="M47" s="31">
        <v>612.13</v>
      </c>
      <c r="N47" s="31">
        <v>59</v>
      </c>
      <c r="O47" s="215">
        <f t="shared" ref="O47:O50" si="7">(M47)*L47</f>
        <v>612.13</v>
      </c>
      <c r="P47" s="172" t="s">
        <v>119</v>
      </c>
      <c r="Q47" s="173"/>
      <c r="R47" s="239">
        <v>1</v>
      </c>
      <c r="S47" s="16">
        <v>520.82000000000005</v>
      </c>
      <c r="T47" s="16">
        <v>59</v>
      </c>
      <c r="U47" s="240">
        <f t="shared" ref="U47:U50" si="8">(S47)*R47</f>
        <v>520.82000000000005</v>
      </c>
    </row>
    <row r="48" spans="2:21" x14ac:dyDescent="0.3">
      <c r="B48" s="209" t="s">
        <v>118</v>
      </c>
      <c r="C48" s="210"/>
      <c r="D48" s="24">
        <v>1</v>
      </c>
      <c r="E48" s="25">
        <v>2805.49</v>
      </c>
      <c r="F48" s="25">
        <v>59</v>
      </c>
      <c r="G48" s="211">
        <f t="shared" si="6"/>
        <v>2805.49</v>
      </c>
      <c r="H48" s="212" t="s">
        <v>19</v>
      </c>
      <c r="I48" s="213"/>
      <c r="J48" s="213"/>
      <c r="K48" s="214"/>
      <c r="L48" s="30">
        <v>1</v>
      </c>
      <c r="M48" s="31">
        <v>623.36</v>
      </c>
      <c r="N48" s="31">
        <v>59</v>
      </c>
      <c r="O48" s="215">
        <f t="shared" si="7"/>
        <v>623.36</v>
      </c>
      <c r="P48" s="172" t="s">
        <v>119</v>
      </c>
      <c r="Q48" s="173"/>
      <c r="R48" s="239">
        <v>1</v>
      </c>
      <c r="S48" s="16">
        <v>558.82000000000005</v>
      </c>
      <c r="T48" s="16">
        <v>59</v>
      </c>
      <c r="U48" s="240">
        <f t="shared" si="8"/>
        <v>558.82000000000005</v>
      </c>
    </row>
    <row r="49" spans="2:21" x14ac:dyDescent="0.3">
      <c r="B49" s="209" t="s">
        <v>118</v>
      </c>
      <c r="C49" s="210"/>
      <c r="D49" s="24">
        <v>1.05</v>
      </c>
      <c r="E49" s="25">
        <v>2684.76</v>
      </c>
      <c r="F49" s="25">
        <v>59</v>
      </c>
      <c r="G49" s="211">
        <f t="shared" si="6"/>
        <v>2818.9980000000005</v>
      </c>
      <c r="H49" s="212" t="s">
        <v>19</v>
      </c>
      <c r="I49" s="213"/>
      <c r="J49" s="213"/>
      <c r="K49" s="214"/>
      <c r="L49" s="30">
        <v>1</v>
      </c>
      <c r="M49" s="31">
        <v>595.25</v>
      </c>
      <c r="N49" s="31">
        <v>59</v>
      </c>
      <c r="O49" s="215">
        <f t="shared" si="7"/>
        <v>595.25</v>
      </c>
      <c r="P49" s="172" t="s">
        <v>119</v>
      </c>
      <c r="Q49" s="173"/>
      <c r="R49" s="239">
        <v>1</v>
      </c>
      <c r="S49" s="16">
        <v>550.45000000000005</v>
      </c>
      <c r="T49" s="16">
        <v>59</v>
      </c>
      <c r="U49" s="240">
        <f t="shared" si="8"/>
        <v>550.45000000000005</v>
      </c>
    </row>
    <row r="50" spans="2:21" x14ac:dyDescent="0.3">
      <c r="B50" s="209" t="s">
        <v>118</v>
      </c>
      <c r="C50" s="210"/>
      <c r="D50" s="24">
        <v>1.05</v>
      </c>
      <c r="E50" s="25">
        <v>2690.8</v>
      </c>
      <c r="F50" s="25">
        <v>59</v>
      </c>
      <c r="G50" s="211">
        <f t="shared" si="6"/>
        <v>2825.34</v>
      </c>
      <c r="H50" s="212" t="s">
        <v>19</v>
      </c>
      <c r="I50" s="213"/>
      <c r="J50" s="213"/>
      <c r="K50" s="214"/>
      <c r="L50" s="30">
        <v>1</v>
      </c>
      <c r="M50" s="31">
        <v>593.08699999999999</v>
      </c>
      <c r="N50" s="31">
        <v>59</v>
      </c>
      <c r="O50" s="215">
        <f t="shared" si="7"/>
        <v>593.08699999999999</v>
      </c>
      <c r="P50" s="172" t="s">
        <v>119</v>
      </c>
      <c r="Q50" s="173"/>
      <c r="R50" s="239">
        <v>1</v>
      </c>
      <c r="S50" s="16">
        <v>554.26</v>
      </c>
      <c r="T50" s="16">
        <v>59</v>
      </c>
      <c r="U50" s="240">
        <f t="shared" si="8"/>
        <v>554.26</v>
      </c>
    </row>
    <row r="51" spans="2:21" ht="15" thickBot="1" x14ac:dyDescent="0.35">
      <c r="B51" s="216" t="s">
        <v>44</v>
      </c>
      <c r="C51" s="217"/>
      <c r="D51" s="217"/>
      <c r="E51" s="217"/>
      <c r="F51" s="217"/>
      <c r="G51" s="218">
        <f>SUM(G46:G50)/5</f>
        <v>2786.8436000000002</v>
      </c>
      <c r="H51" s="219" t="s">
        <v>44</v>
      </c>
      <c r="I51" s="220"/>
      <c r="J51" s="220"/>
      <c r="K51" s="220"/>
      <c r="L51" s="220"/>
      <c r="M51" s="220"/>
      <c r="N51" s="220"/>
      <c r="O51" s="221">
        <f>SUM(O46:O50)/5</f>
        <v>601.43340000000001</v>
      </c>
      <c r="P51" s="174" t="s">
        <v>44</v>
      </c>
      <c r="Q51" s="175"/>
      <c r="R51" s="175"/>
      <c r="S51" s="175"/>
      <c r="T51" s="175"/>
      <c r="U51" s="241">
        <f>SUM(U46:U50)/5</f>
        <v>541.19000000000017</v>
      </c>
    </row>
    <row r="53" spans="2:21" x14ac:dyDescent="0.3">
      <c r="B53" s="136" t="s">
        <v>61</v>
      </c>
      <c r="C53" s="8" t="s">
        <v>62</v>
      </c>
      <c r="D53" s="8" t="s">
        <v>63</v>
      </c>
      <c r="E53" s="8" t="s">
        <v>64</v>
      </c>
    </row>
    <row r="54" spans="2:21" x14ac:dyDescent="0.3">
      <c r="B54" s="136"/>
      <c r="C54" s="242">
        <f>G51+O51+U51</f>
        <v>3929.4670000000001</v>
      </c>
      <c r="D54" s="8">
        <f>C54/60</f>
        <v>65.49111666666667</v>
      </c>
      <c r="E54" s="8">
        <f>D54/60</f>
        <v>1.0915186111111113</v>
      </c>
    </row>
    <row r="56" spans="2:21" ht="15" thickBot="1" x14ac:dyDescent="0.35"/>
    <row r="57" spans="2:21" x14ac:dyDescent="0.3">
      <c r="B57" s="87" t="s">
        <v>0</v>
      </c>
      <c r="C57" s="222" t="s">
        <v>107</v>
      </c>
      <c r="D57" s="223"/>
      <c r="E57" s="223"/>
      <c r="F57" s="223"/>
      <c r="G57" s="223"/>
      <c r="H57" s="223"/>
      <c r="I57" s="223"/>
      <c r="J57" s="223"/>
      <c r="K57" s="223"/>
      <c r="L57" s="224"/>
      <c r="M57" s="106" t="s">
        <v>108</v>
      </c>
      <c r="N57" s="225" t="s">
        <v>67</v>
      </c>
      <c r="O57" s="226"/>
    </row>
    <row r="58" spans="2:21" x14ac:dyDescent="0.3">
      <c r="B58" s="88"/>
      <c r="C58" s="227"/>
      <c r="D58" s="228"/>
      <c r="E58" s="228"/>
      <c r="F58" s="228"/>
      <c r="G58" s="228"/>
      <c r="H58" s="228"/>
      <c r="I58" s="228"/>
      <c r="J58" s="228"/>
      <c r="K58" s="228"/>
      <c r="L58" s="229"/>
      <c r="M58" s="107"/>
      <c r="N58" s="54"/>
      <c r="O58" s="230"/>
    </row>
    <row r="59" spans="2:21" x14ac:dyDescent="0.3">
      <c r="B59" s="95" t="s">
        <v>4</v>
      </c>
      <c r="C59" s="231" t="s">
        <v>115</v>
      </c>
      <c r="D59" s="232"/>
      <c r="E59" s="232"/>
      <c r="F59" s="232"/>
      <c r="G59" s="232"/>
      <c r="H59" s="232"/>
      <c r="I59" s="232"/>
      <c r="J59" s="232"/>
      <c r="K59" s="232"/>
      <c r="L59" s="233"/>
      <c r="M59" s="3" t="s">
        <v>35</v>
      </c>
      <c r="N59" s="234" t="s">
        <v>122</v>
      </c>
      <c r="O59" s="235"/>
    </row>
    <row r="60" spans="2:21" x14ac:dyDescent="0.3">
      <c r="B60" s="95"/>
      <c r="C60" s="236"/>
      <c r="D60" s="237"/>
      <c r="E60" s="237"/>
      <c r="F60" s="237"/>
      <c r="G60" s="237"/>
      <c r="H60" s="237"/>
      <c r="I60" s="237"/>
      <c r="J60" s="237"/>
      <c r="K60" s="237"/>
      <c r="L60" s="238"/>
      <c r="M60" s="4" t="s">
        <v>8</v>
      </c>
      <c r="N60" s="110" t="s">
        <v>110</v>
      </c>
      <c r="O60" s="111"/>
    </row>
    <row r="61" spans="2:21" x14ac:dyDescent="0.3">
      <c r="B61" s="19" t="s">
        <v>14</v>
      </c>
      <c r="C61" s="34" t="s">
        <v>111</v>
      </c>
      <c r="D61" s="60"/>
      <c r="E61" s="60"/>
      <c r="F61" s="35"/>
      <c r="G61" s="120" t="s">
        <v>5</v>
      </c>
      <c r="H61" s="44" t="s">
        <v>117</v>
      </c>
      <c r="I61" s="45"/>
      <c r="J61" s="45"/>
      <c r="K61" s="45"/>
      <c r="L61" s="46"/>
      <c r="M61" s="5" t="s">
        <v>9</v>
      </c>
      <c r="N61" s="110" t="s">
        <v>16</v>
      </c>
      <c r="O61" s="111"/>
    </row>
    <row r="62" spans="2:21" ht="15" thickBot="1" x14ac:dyDescent="0.35">
      <c r="B62" s="20" t="s">
        <v>7</v>
      </c>
      <c r="C62" s="112" t="s">
        <v>40</v>
      </c>
      <c r="D62" s="113"/>
      <c r="E62" s="113"/>
      <c r="F62" s="114"/>
      <c r="G62" s="121"/>
      <c r="H62" s="117"/>
      <c r="I62" s="118"/>
      <c r="J62" s="118"/>
      <c r="K62" s="118"/>
      <c r="L62" s="119"/>
      <c r="M62" s="21" t="s">
        <v>10</v>
      </c>
      <c r="N62" s="115">
        <v>42536</v>
      </c>
      <c r="O62" s="116"/>
    </row>
    <row r="63" spans="2:21" x14ac:dyDescent="0.3">
      <c r="B63" s="206" t="s">
        <v>11</v>
      </c>
      <c r="C63" s="207"/>
      <c r="D63" s="22" t="s">
        <v>12</v>
      </c>
      <c r="E63" s="22" t="s">
        <v>24</v>
      </c>
      <c r="F63" s="22" t="s">
        <v>25</v>
      </c>
      <c r="G63" s="23" t="s">
        <v>43</v>
      </c>
      <c r="H63" s="85" t="s">
        <v>33</v>
      </c>
      <c r="I63" s="86"/>
      <c r="J63" s="86"/>
      <c r="K63" s="208"/>
      <c r="L63" s="243" t="s">
        <v>12</v>
      </c>
      <c r="M63" s="244" t="s">
        <v>24</v>
      </c>
      <c r="N63" s="244" t="s">
        <v>25</v>
      </c>
      <c r="O63" s="29" t="s">
        <v>43</v>
      </c>
      <c r="P63" s="182" t="s">
        <v>11</v>
      </c>
      <c r="Q63" s="183"/>
      <c r="R63" s="245" t="s">
        <v>12</v>
      </c>
      <c r="S63" s="245" t="s">
        <v>24</v>
      </c>
      <c r="T63" s="245" t="s">
        <v>25</v>
      </c>
      <c r="U63" s="14" t="s">
        <v>43</v>
      </c>
    </row>
    <row r="64" spans="2:21" x14ac:dyDescent="0.3">
      <c r="B64" s="209" t="s">
        <v>118</v>
      </c>
      <c r="C64" s="210"/>
      <c r="D64" s="24">
        <v>1</v>
      </c>
      <c r="E64" s="25">
        <v>3102.7</v>
      </c>
      <c r="F64" s="25">
        <v>24</v>
      </c>
      <c r="G64" s="211">
        <f>(E64)*D64</f>
        <v>3102.7</v>
      </c>
      <c r="H64" s="212" t="s">
        <v>123</v>
      </c>
      <c r="I64" s="213"/>
      <c r="J64" s="213"/>
      <c r="K64" s="214"/>
      <c r="L64" s="30">
        <v>1</v>
      </c>
      <c r="M64" s="31">
        <v>552.1</v>
      </c>
      <c r="N64" s="31">
        <v>24</v>
      </c>
      <c r="O64" s="215">
        <f>(M64)*L64</f>
        <v>552.1</v>
      </c>
      <c r="P64" s="172" t="s">
        <v>119</v>
      </c>
      <c r="Q64" s="173"/>
      <c r="R64" s="239">
        <v>1</v>
      </c>
      <c r="S64" s="16">
        <v>361.48</v>
      </c>
      <c r="T64" s="16">
        <v>24</v>
      </c>
      <c r="U64" s="240">
        <f>(S64)*R64</f>
        <v>361.48</v>
      </c>
    </row>
    <row r="65" spans="2:21" x14ac:dyDescent="0.3">
      <c r="B65" s="209" t="s">
        <v>118</v>
      </c>
      <c r="C65" s="210"/>
      <c r="D65" s="24">
        <v>1</v>
      </c>
      <c r="E65" s="25">
        <v>3053.8</v>
      </c>
      <c r="F65" s="25">
        <v>24</v>
      </c>
      <c r="G65" s="211">
        <f t="shared" ref="G65:G68" si="9">(E65)*D65</f>
        <v>3053.8</v>
      </c>
      <c r="H65" s="212" t="s">
        <v>123</v>
      </c>
      <c r="I65" s="213"/>
      <c r="J65" s="213"/>
      <c r="K65" s="214"/>
      <c r="L65" s="30">
        <v>1.1000000000000001</v>
      </c>
      <c r="M65" s="31">
        <v>525.91999999999996</v>
      </c>
      <c r="N65" s="31">
        <v>24</v>
      </c>
      <c r="O65" s="215">
        <f t="shared" ref="O65:O68" si="10">(M65)*L65</f>
        <v>578.51200000000006</v>
      </c>
      <c r="P65" s="172" t="s">
        <v>119</v>
      </c>
      <c r="Q65" s="173"/>
      <c r="R65" s="239">
        <v>1</v>
      </c>
      <c r="S65" s="16">
        <v>378.68</v>
      </c>
      <c r="T65" s="16">
        <v>24</v>
      </c>
      <c r="U65" s="240">
        <f t="shared" ref="U65:U68" si="11">(S65)*R65</f>
        <v>378.68</v>
      </c>
    </row>
    <row r="66" spans="2:21" x14ac:dyDescent="0.3">
      <c r="B66" s="209" t="s">
        <v>118</v>
      </c>
      <c r="C66" s="210"/>
      <c r="D66" s="24">
        <v>1.05</v>
      </c>
      <c r="E66" s="25">
        <v>2883.8</v>
      </c>
      <c r="F66" s="25">
        <v>24</v>
      </c>
      <c r="G66" s="211">
        <f t="shared" si="9"/>
        <v>3027.9900000000002</v>
      </c>
      <c r="H66" s="212" t="s">
        <v>123</v>
      </c>
      <c r="I66" s="213"/>
      <c r="J66" s="213"/>
      <c r="K66" s="214"/>
      <c r="L66" s="30">
        <v>1</v>
      </c>
      <c r="M66" s="31">
        <v>549.12</v>
      </c>
      <c r="N66" s="31">
        <v>24</v>
      </c>
      <c r="O66" s="215">
        <f t="shared" si="10"/>
        <v>549.12</v>
      </c>
      <c r="P66" s="172" t="s">
        <v>119</v>
      </c>
      <c r="Q66" s="173"/>
      <c r="R66" s="239">
        <v>0.95</v>
      </c>
      <c r="S66" s="16">
        <v>392.24</v>
      </c>
      <c r="T66" s="16">
        <v>24</v>
      </c>
      <c r="U66" s="240">
        <f t="shared" si="11"/>
        <v>372.62799999999999</v>
      </c>
    </row>
    <row r="67" spans="2:21" x14ac:dyDescent="0.3">
      <c r="B67" s="209" t="s">
        <v>118</v>
      </c>
      <c r="C67" s="210"/>
      <c r="D67" s="24">
        <v>1.1499999999999999</v>
      </c>
      <c r="E67" s="25">
        <v>2627.88</v>
      </c>
      <c r="F67" s="25">
        <v>24</v>
      </c>
      <c r="G67" s="211">
        <f t="shared" si="9"/>
        <v>3022.0619999999999</v>
      </c>
      <c r="H67" s="212" t="s">
        <v>123</v>
      </c>
      <c r="I67" s="213"/>
      <c r="J67" s="213"/>
      <c r="K67" s="214"/>
      <c r="L67" s="30">
        <v>1.05</v>
      </c>
      <c r="M67" s="31">
        <v>477.88</v>
      </c>
      <c r="N67" s="31">
        <v>24</v>
      </c>
      <c r="O67" s="215">
        <f t="shared" si="10"/>
        <v>501.774</v>
      </c>
      <c r="P67" s="172" t="s">
        <v>119</v>
      </c>
      <c r="Q67" s="173"/>
      <c r="R67" s="239">
        <v>1</v>
      </c>
      <c r="S67" s="16">
        <v>352.13</v>
      </c>
      <c r="T67" s="16">
        <v>24</v>
      </c>
      <c r="U67" s="240">
        <f t="shared" si="11"/>
        <v>352.13</v>
      </c>
    </row>
    <row r="68" spans="2:21" x14ac:dyDescent="0.3">
      <c r="B68" s="209" t="s">
        <v>118</v>
      </c>
      <c r="C68" s="210"/>
      <c r="D68" s="24">
        <v>1</v>
      </c>
      <c r="E68" s="25">
        <v>2940.58</v>
      </c>
      <c r="F68" s="25">
        <v>24</v>
      </c>
      <c r="G68" s="211">
        <f t="shared" si="9"/>
        <v>2940.58</v>
      </c>
      <c r="H68" s="212" t="s">
        <v>123</v>
      </c>
      <c r="I68" s="213"/>
      <c r="J68" s="213"/>
      <c r="K68" s="214"/>
      <c r="L68" s="30">
        <v>1</v>
      </c>
      <c r="M68" s="31">
        <v>519.55999999999995</v>
      </c>
      <c r="N68" s="31">
        <v>24</v>
      </c>
      <c r="O68" s="215">
        <f t="shared" si="10"/>
        <v>519.55999999999995</v>
      </c>
      <c r="P68" s="172" t="s">
        <v>119</v>
      </c>
      <c r="Q68" s="173"/>
      <c r="R68" s="239">
        <v>1</v>
      </c>
      <c r="S68" s="16">
        <v>386.1</v>
      </c>
      <c r="T68" s="16">
        <v>24</v>
      </c>
      <c r="U68" s="240">
        <f t="shared" si="11"/>
        <v>386.1</v>
      </c>
    </row>
    <row r="69" spans="2:21" ht="15" thickBot="1" x14ac:dyDescent="0.35">
      <c r="B69" s="216" t="s">
        <v>44</v>
      </c>
      <c r="C69" s="217"/>
      <c r="D69" s="217"/>
      <c r="E69" s="217"/>
      <c r="F69" s="217"/>
      <c r="G69" s="218">
        <f>SUM(G64:G68)/5</f>
        <v>3029.4263999999998</v>
      </c>
      <c r="H69" s="219" t="s">
        <v>44</v>
      </c>
      <c r="I69" s="220"/>
      <c r="J69" s="220"/>
      <c r="K69" s="220"/>
      <c r="L69" s="220"/>
      <c r="M69" s="220"/>
      <c r="N69" s="220"/>
      <c r="O69" s="221">
        <f>SUM(O64:O68)/5</f>
        <v>540.21319999999992</v>
      </c>
      <c r="P69" s="174" t="s">
        <v>44</v>
      </c>
      <c r="Q69" s="175"/>
      <c r="R69" s="175"/>
      <c r="S69" s="175"/>
      <c r="T69" s="175"/>
      <c r="U69" s="241">
        <f>SUM(U64:U68)/5</f>
        <v>370.20359999999999</v>
      </c>
    </row>
    <row r="71" spans="2:21" x14ac:dyDescent="0.3">
      <c r="B71" s="136" t="s">
        <v>61</v>
      </c>
      <c r="C71" s="8" t="s">
        <v>62</v>
      </c>
      <c r="D71" s="8" t="s">
        <v>63</v>
      </c>
      <c r="E71" s="8" t="s">
        <v>64</v>
      </c>
    </row>
    <row r="72" spans="2:21" x14ac:dyDescent="0.3">
      <c r="B72" s="136"/>
      <c r="C72" s="242">
        <f>G69+O69+U69</f>
        <v>3939.8431999999993</v>
      </c>
      <c r="D72" s="8">
        <f>C72/60</f>
        <v>65.664053333333328</v>
      </c>
      <c r="E72" s="8">
        <f>D72/60</f>
        <v>1.0944008888888888</v>
      </c>
    </row>
  </sheetData>
  <mergeCells count="146">
    <mergeCell ref="B69:F69"/>
    <mergeCell ref="H69:N69"/>
    <mergeCell ref="P69:T69"/>
    <mergeCell ref="B71:B72"/>
    <mergeCell ref="B67:C67"/>
    <mergeCell ref="H67:K67"/>
    <mergeCell ref="P67:Q67"/>
    <mergeCell ref="B68:C68"/>
    <mergeCell ref="H68:K68"/>
    <mergeCell ref="P68:Q68"/>
    <mergeCell ref="B65:C65"/>
    <mergeCell ref="H65:K65"/>
    <mergeCell ref="P65:Q65"/>
    <mergeCell ref="B66:C66"/>
    <mergeCell ref="H66:K66"/>
    <mergeCell ref="P66:Q66"/>
    <mergeCell ref="B63:C63"/>
    <mergeCell ref="H63:K63"/>
    <mergeCell ref="P63:Q63"/>
    <mergeCell ref="B64:C64"/>
    <mergeCell ref="H64:K64"/>
    <mergeCell ref="P64:Q64"/>
    <mergeCell ref="B59:B60"/>
    <mergeCell ref="C59:L60"/>
    <mergeCell ref="N59:O59"/>
    <mergeCell ref="N60:O60"/>
    <mergeCell ref="C61:F61"/>
    <mergeCell ref="G61:G62"/>
    <mergeCell ref="H61:L62"/>
    <mergeCell ref="N61:O61"/>
    <mergeCell ref="C62:F62"/>
    <mergeCell ref="N62:O62"/>
    <mergeCell ref="B51:F51"/>
    <mergeCell ref="H51:N51"/>
    <mergeCell ref="P51:T51"/>
    <mergeCell ref="B53:B54"/>
    <mergeCell ref="B57:B58"/>
    <mergeCell ref="C57:L58"/>
    <mergeCell ref="M57:M58"/>
    <mergeCell ref="N57:O58"/>
    <mergeCell ref="B49:C49"/>
    <mergeCell ref="H49:K49"/>
    <mergeCell ref="P49:Q49"/>
    <mergeCell ref="B50:C50"/>
    <mergeCell ref="H50:K50"/>
    <mergeCell ref="P50:Q50"/>
    <mergeCell ref="B47:C47"/>
    <mergeCell ref="H47:K47"/>
    <mergeCell ref="P47:Q47"/>
    <mergeCell ref="B48:C48"/>
    <mergeCell ref="H48:K48"/>
    <mergeCell ref="P48:Q48"/>
    <mergeCell ref="B45:C45"/>
    <mergeCell ref="H45:K45"/>
    <mergeCell ref="P45:Q45"/>
    <mergeCell ref="B46:C46"/>
    <mergeCell ref="H46:K46"/>
    <mergeCell ref="P46:Q46"/>
    <mergeCell ref="B41:B42"/>
    <mergeCell ref="C41:L42"/>
    <mergeCell ref="N41:O41"/>
    <mergeCell ref="N42:O42"/>
    <mergeCell ref="C43:F43"/>
    <mergeCell ref="G43:G44"/>
    <mergeCell ref="H43:L44"/>
    <mergeCell ref="N43:O43"/>
    <mergeCell ref="C44:F44"/>
    <mergeCell ref="N44:O44"/>
    <mergeCell ref="B33:F33"/>
    <mergeCell ref="H33:N33"/>
    <mergeCell ref="P33:T33"/>
    <mergeCell ref="B35:B36"/>
    <mergeCell ref="B39:B40"/>
    <mergeCell ref="C39:L40"/>
    <mergeCell ref="M39:M40"/>
    <mergeCell ref="N39:O39"/>
    <mergeCell ref="N40:O40"/>
    <mergeCell ref="B31:C31"/>
    <mergeCell ref="H31:K31"/>
    <mergeCell ref="P31:Q31"/>
    <mergeCell ref="B32:C32"/>
    <mergeCell ref="H32:K32"/>
    <mergeCell ref="P32:Q32"/>
    <mergeCell ref="B29:C29"/>
    <mergeCell ref="H29:K29"/>
    <mergeCell ref="P29:Q29"/>
    <mergeCell ref="B30:C30"/>
    <mergeCell ref="H30:K30"/>
    <mergeCell ref="P30:Q30"/>
    <mergeCell ref="B27:C27"/>
    <mergeCell ref="H27:K27"/>
    <mergeCell ref="P27:Q27"/>
    <mergeCell ref="B28:C28"/>
    <mergeCell ref="H28:K28"/>
    <mergeCell ref="P28:Q28"/>
    <mergeCell ref="B23:B24"/>
    <mergeCell ref="C23:L24"/>
    <mergeCell ref="N23:O23"/>
    <mergeCell ref="N24:O24"/>
    <mergeCell ref="C25:F25"/>
    <mergeCell ref="G25:G26"/>
    <mergeCell ref="H25:L26"/>
    <mergeCell ref="N25:O25"/>
    <mergeCell ref="C26:F26"/>
    <mergeCell ref="N26:O26"/>
    <mergeCell ref="B15:F15"/>
    <mergeCell ref="H15:N15"/>
    <mergeCell ref="P15:T15"/>
    <mergeCell ref="B17:B18"/>
    <mergeCell ref="B21:B22"/>
    <mergeCell ref="C21:L22"/>
    <mergeCell ref="M21:M22"/>
    <mergeCell ref="N21:O21"/>
    <mergeCell ref="N22:O22"/>
    <mergeCell ref="B13:C13"/>
    <mergeCell ref="H13:K13"/>
    <mergeCell ref="P13:Q13"/>
    <mergeCell ref="B14:C14"/>
    <mergeCell ref="H14:K14"/>
    <mergeCell ref="P14:Q14"/>
    <mergeCell ref="B11:C11"/>
    <mergeCell ref="H11:K11"/>
    <mergeCell ref="P11:Q11"/>
    <mergeCell ref="B12:C12"/>
    <mergeCell ref="H12:K12"/>
    <mergeCell ref="P12:Q12"/>
    <mergeCell ref="B9:C9"/>
    <mergeCell ref="H9:K9"/>
    <mergeCell ref="P9:Q9"/>
    <mergeCell ref="B10:C10"/>
    <mergeCell ref="H10:K10"/>
    <mergeCell ref="P10:Q10"/>
    <mergeCell ref="C7:F7"/>
    <mergeCell ref="G7:G8"/>
    <mergeCell ref="H7:L8"/>
    <mergeCell ref="N7:O7"/>
    <mergeCell ref="C8:F8"/>
    <mergeCell ref="N8:O8"/>
    <mergeCell ref="B3:B4"/>
    <mergeCell ref="C3:L4"/>
    <mergeCell ref="M3:M4"/>
    <mergeCell ref="N3:O4"/>
    <mergeCell ref="B5:B6"/>
    <mergeCell ref="C5:L6"/>
    <mergeCell ref="N5:O5"/>
    <mergeCell ref="N6:O6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S49"/>
  <sheetViews>
    <sheetView zoomScale="80" zoomScaleNormal="80" workbookViewId="0">
      <selection activeCell="H1" sqref="H1"/>
    </sheetView>
  </sheetViews>
  <sheetFormatPr baseColWidth="10" defaultRowHeight="14.4" x14ac:dyDescent="0.3"/>
  <cols>
    <col min="2" max="2" width="25.44140625" customWidth="1"/>
    <col min="7" max="7" width="15.44140625" customWidth="1"/>
    <col min="11" max="11" width="15.44140625" customWidth="1"/>
    <col min="13" max="13" width="15.6640625" customWidth="1"/>
    <col min="15" max="15" width="18.33203125" customWidth="1"/>
    <col min="19" max="19" width="15.109375" customWidth="1"/>
  </cols>
  <sheetData>
    <row r="1" spans="2:19" x14ac:dyDescent="0.3">
      <c r="B1" s="36" t="s">
        <v>45</v>
      </c>
      <c r="C1" s="36"/>
      <c r="D1" s="36"/>
      <c r="E1" s="6" t="s">
        <v>12</v>
      </c>
    </row>
    <row r="2" spans="2:19" x14ac:dyDescent="0.3">
      <c r="B2" s="36" t="s">
        <v>46</v>
      </c>
      <c r="C2" s="36"/>
      <c r="D2" s="36"/>
      <c r="E2" s="6" t="s">
        <v>24</v>
      </c>
    </row>
    <row r="3" spans="2:19" ht="15" thickBot="1" x14ac:dyDescent="0.35"/>
    <row r="4" spans="2:19" ht="15" customHeight="1" x14ac:dyDescent="0.3">
      <c r="B4" s="87" t="s">
        <v>0</v>
      </c>
      <c r="C4" s="89" t="s">
        <v>20</v>
      </c>
      <c r="D4" s="90"/>
      <c r="E4" s="90"/>
      <c r="F4" s="90"/>
      <c r="G4" s="90"/>
      <c r="H4" s="90"/>
      <c r="I4" s="90"/>
      <c r="J4" s="91"/>
      <c r="K4" s="106" t="s">
        <v>34</v>
      </c>
      <c r="L4" s="89" t="s">
        <v>37</v>
      </c>
      <c r="M4" s="108"/>
    </row>
    <row r="5" spans="2:19" ht="15" customHeight="1" x14ac:dyDescent="0.3">
      <c r="B5" s="88"/>
      <c r="C5" s="92"/>
      <c r="D5" s="93"/>
      <c r="E5" s="93"/>
      <c r="F5" s="93"/>
      <c r="G5" s="93"/>
      <c r="H5" s="93"/>
      <c r="I5" s="93"/>
      <c r="J5" s="94"/>
      <c r="K5" s="107"/>
      <c r="L5" s="92"/>
      <c r="M5" s="109"/>
    </row>
    <row r="6" spans="2:19" ht="36" customHeight="1" x14ac:dyDescent="0.3">
      <c r="B6" s="95" t="s">
        <v>4</v>
      </c>
      <c r="C6" s="96" t="s">
        <v>47</v>
      </c>
      <c r="D6" s="97"/>
      <c r="E6" s="97"/>
      <c r="F6" s="97"/>
      <c r="G6" s="97"/>
      <c r="H6" s="97"/>
      <c r="I6" s="97"/>
      <c r="J6" s="98"/>
      <c r="K6" s="3" t="s">
        <v>35</v>
      </c>
      <c r="L6" s="102" t="s">
        <v>38</v>
      </c>
      <c r="M6" s="103"/>
    </row>
    <row r="7" spans="2:19" ht="15" customHeight="1" x14ac:dyDescent="0.3">
      <c r="B7" s="95"/>
      <c r="C7" s="99"/>
      <c r="D7" s="100"/>
      <c r="E7" s="100"/>
      <c r="F7" s="100"/>
      <c r="G7" s="100"/>
      <c r="H7" s="100"/>
      <c r="I7" s="100"/>
      <c r="J7" s="101"/>
      <c r="K7" s="4" t="s">
        <v>8</v>
      </c>
      <c r="L7" s="104" t="s">
        <v>36</v>
      </c>
      <c r="M7" s="105"/>
    </row>
    <row r="8" spans="2:19" ht="16.5" customHeight="1" x14ac:dyDescent="0.3">
      <c r="B8" s="19" t="s">
        <v>14</v>
      </c>
      <c r="C8" s="57" t="s">
        <v>22</v>
      </c>
      <c r="D8" s="58"/>
      <c r="E8" s="58"/>
      <c r="F8" s="59"/>
      <c r="G8" s="120" t="s">
        <v>5</v>
      </c>
      <c r="H8" s="44" t="s">
        <v>39</v>
      </c>
      <c r="I8" s="45"/>
      <c r="J8" s="46"/>
      <c r="K8" s="5" t="s">
        <v>9</v>
      </c>
      <c r="L8" s="110" t="s">
        <v>16</v>
      </c>
      <c r="M8" s="111"/>
    </row>
    <row r="9" spans="2:19" ht="15" thickBot="1" x14ac:dyDescent="0.35">
      <c r="B9" s="20" t="s">
        <v>7</v>
      </c>
      <c r="C9" s="112" t="s">
        <v>40</v>
      </c>
      <c r="D9" s="113"/>
      <c r="E9" s="113"/>
      <c r="F9" s="114"/>
      <c r="G9" s="121"/>
      <c r="H9" s="117"/>
      <c r="I9" s="118"/>
      <c r="J9" s="119"/>
      <c r="K9" s="21" t="s">
        <v>10</v>
      </c>
      <c r="L9" s="115">
        <v>42597</v>
      </c>
      <c r="M9" s="116"/>
    </row>
    <row r="10" spans="2:19" x14ac:dyDescent="0.3">
      <c r="B10" s="83" t="s">
        <v>11</v>
      </c>
      <c r="C10" s="84"/>
      <c r="D10" s="22" t="s">
        <v>12</v>
      </c>
      <c r="E10" s="22" t="s">
        <v>24</v>
      </c>
      <c r="F10" s="22" t="s">
        <v>25</v>
      </c>
      <c r="G10" s="23" t="s">
        <v>43</v>
      </c>
      <c r="H10" s="85"/>
      <c r="I10" s="86"/>
      <c r="J10" s="28" t="s">
        <v>12</v>
      </c>
      <c r="K10" s="28" t="s">
        <v>24</v>
      </c>
      <c r="L10" s="28" t="s">
        <v>25</v>
      </c>
      <c r="M10" s="29" t="s">
        <v>43</v>
      </c>
      <c r="N10" s="75" t="s">
        <v>11</v>
      </c>
      <c r="O10" s="76"/>
      <c r="P10" s="13" t="s">
        <v>12</v>
      </c>
      <c r="Q10" s="13" t="s">
        <v>24</v>
      </c>
      <c r="R10" s="13" t="s">
        <v>25</v>
      </c>
      <c r="S10" s="14" t="s">
        <v>43</v>
      </c>
    </row>
    <row r="11" spans="2:19" x14ac:dyDescent="0.3">
      <c r="B11" s="77" t="s">
        <v>28</v>
      </c>
      <c r="C11" s="78"/>
      <c r="D11" s="24">
        <v>1</v>
      </c>
      <c r="E11" s="25">
        <v>742.97</v>
      </c>
      <c r="F11" s="25">
        <v>45</v>
      </c>
      <c r="G11" s="26">
        <f>E11*D11</f>
        <v>742.97</v>
      </c>
      <c r="H11" s="79" t="s">
        <v>19</v>
      </c>
      <c r="I11" s="80"/>
      <c r="J11" s="30">
        <v>1</v>
      </c>
      <c r="K11" s="31">
        <v>349.78</v>
      </c>
      <c r="L11" s="31">
        <v>45</v>
      </c>
      <c r="M11" s="32">
        <f>K11*J11</f>
        <v>349.78</v>
      </c>
      <c r="N11" s="81" t="s">
        <v>17</v>
      </c>
      <c r="O11" s="82"/>
      <c r="P11" s="15">
        <v>1</v>
      </c>
      <c r="Q11" s="16">
        <v>582.87</v>
      </c>
      <c r="R11" s="16">
        <v>45</v>
      </c>
      <c r="S11" s="17">
        <f>Q11*P11</f>
        <v>582.87</v>
      </c>
    </row>
    <row r="12" spans="2:19" x14ac:dyDescent="0.3">
      <c r="B12" s="77" t="s">
        <v>28</v>
      </c>
      <c r="C12" s="78"/>
      <c r="D12" s="24">
        <v>1</v>
      </c>
      <c r="E12" s="25">
        <v>717.82</v>
      </c>
      <c r="F12" s="25">
        <v>45</v>
      </c>
      <c r="G12" s="26">
        <f t="shared" ref="G12:G15" si="0">E12*D12</f>
        <v>717.82</v>
      </c>
      <c r="H12" s="79" t="s">
        <v>19</v>
      </c>
      <c r="I12" s="80"/>
      <c r="J12" s="30">
        <v>1</v>
      </c>
      <c r="K12" s="31">
        <v>319.8</v>
      </c>
      <c r="L12" s="31">
        <v>45</v>
      </c>
      <c r="M12" s="32">
        <f t="shared" ref="M12:M15" si="1">K12*J12</f>
        <v>319.8</v>
      </c>
      <c r="N12" s="81" t="s">
        <v>17</v>
      </c>
      <c r="O12" s="82"/>
      <c r="P12" s="15">
        <v>1</v>
      </c>
      <c r="Q12" s="16">
        <v>590.28</v>
      </c>
      <c r="R12" s="16">
        <v>45</v>
      </c>
      <c r="S12" s="17">
        <f t="shared" ref="S12:S15" si="2">Q12*P12</f>
        <v>590.28</v>
      </c>
    </row>
    <row r="13" spans="2:19" x14ac:dyDescent="0.3">
      <c r="B13" s="77" t="s">
        <v>28</v>
      </c>
      <c r="C13" s="78"/>
      <c r="D13" s="24">
        <v>1</v>
      </c>
      <c r="E13" s="25">
        <v>724.56</v>
      </c>
      <c r="F13" s="25">
        <v>45</v>
      </c>
      <c r="G13" s="26">
        <f t="shared" si="0"/>
        <v>724.56</v>
      </c>
      <c r="H13" s="79" t="s">
        <v>19</v>
      </c>
      <c r="I13" s="80"/>
      <c r="J13" s="30">
        <v>1.05</v>
      </c>
      <c r="K13" s="31">
        <v>261.94</v>
      </c>
      <c r="L13" s="31">
        <v>45</v>
      </c>
      <c r="M13" s="32">
        <f t="shared" si="1"/>
        <v>275.03700000000003</v>
      </c>
      <c r="N13" s="81" t="s">
        <v>17</v>
      </c>
      <c r="O13" s="82"/>
      <c r="P13" s="15">
        <v>1</v>
      </c>
      <c r="Q13" s="16">
        <v>628.65</v>
      </c>
      <c r="R13" s="16">
        <v>45</v>
      </c>
      <c r="S13" s="17">
        <f t="shared" si="2"/>
        <v>628.65</v>
      </c>
    </row>
    <row r="14" spans="2:19" x14ac:dyDescent="0.3">
      <c r="B14" s="77" t="s">
        <v>28</v>
      </c>
      <c r="C14" s="78"/>
      <c r="D14" s="24">
        <v>0.95</v>
      </c>
      <c r="E14" s="25">
        <v>772.31</v>
      </c>
      <c r="F14" s="25">
        <v>45</v>
      </c>
      <c r="G14" s="26">
        <f t="shared" si="0"/>
        <v>733.69449999999995</v>
      </c>
      <c r="H14" s="79" t="s">
        <v>19</v>
      </c>
      <c r="I14" s="80"/>
      <c r="J14" s="30">
        <v>1</v>
      </c>
      <c r="K14" s="31">
        <v>300.14999999999998</v>
      </c>
      <c r="L14" s="31">
        <v>45</v>
      </c>
      <c r="M14" s="32">
        <f t="shared" si="1"/>
        <v>300.14999999999998</v>
      </c>
      <c r="N14" s="81" t="s">
        <v>17</v>
      </c>
      <c r="O14" s="82"/>
      <c r="P14" s="15">
        <v>1</v>
      </c>
      <c r="Q14" s="16">
        <v>619.14</v>
      </c>
      <c r="R14" s="16">
        <v>45</v>
      </c>
      <c r="S14" s="17">
        <f t="shared" si="2"/>
        <v>619.14</v>
      </c>
    </row>
    <row r="15" spans="2:19" x14ac:dyDescent="0.3">
      <c r="B15" s="77" t="s">
        <v>28</v>
      </c>
      <c r="C15" s="78"/>
      <c r="D15" s="24">
        <v>0.95</v>
      </c>
      <c r="E15" s="25">
        <v>773.63</v>
      </c>
      <c r="F15" s="25">
        <v>45</v>
      </c>
      <c r="G15" s="26">
        <f t="shared" si="0"/>
        <v>734.94849999999997</v>
      </c>
      <c r="H15" s="79" t="s">
        <v>19</v>
      </c>
      <c r="I15" s="80"/>
      <c r="J15" s="30">
        <v>1</v>
      </c>
      <c r="K15" s="31">
        <v>291.43</v>
      </c>
      <c r="L15" s="31">
        <v>45</v>
      </c>
      <c r="M15" s="32">
        <f t="shared" si="1"/>
        <v>291.43</v>
      </c>
      <c r="N15" s="81" t="s">
        <v>17</v>
      </c>
      <c r="O15" s="82"/>
      <c r="P15" s="15">
        <v>1</v>
      </c>
      <c r="Q15" s="16">
        <v>600.29</v>
      </c>
      <c r="R15" s="16">
        <v>45</v>
      </c>
      <c r="S15" s="17">
        <f t="shared" si="2"/>
        <v>600.29</v>
      </c>
    </row>
    <row r="16" spans="2:19" ht="15" thickBot="1" x14ac:dyDescent="0.35">
      <c r="B16" s="66" t="s">
        <v>44</v>
      </c>
      <c r="C16" s="67"/>
      <c r="D16" s="67"/>
      <c r="E16" s="67"/>
      <c r="F16" s="68"/>
      <c r="G16" s="27">
        <f>SUM(G11:G15)/5</f>
        <v>730.79859999999996</v>
      </c>
      <c r="H16" s="69" t="s">
        <v>44</v>
      </c>
      <c r="I16" s="70"/>
      <c r="J16" s="70"/>
      <c r="K16" s="70"/>
      <c r="L16" s="71"/>
      <c r="M16" s="33">
        <f>SUM(M11:M15)/5</f>
        <v>307.23939999999999</v>
      </c>
      <c r="N16" s="72" t="s">
        <v>44</v>
      </c>
      <c r="O16" s="73"/>
      <c r="P16" s="73"/>
      <c r="Q16" s="73"/>
      <c r="R16" s="74"/>
      <c r="S16" s="18">
        <f>SUM(S11:S15)/5</f>
        <v>604.24599999999998</v>
      </c>
    </row>
    <row r="17" spans="2:19" x14ac:dyDescent="0.3">
      <c r="B17" s="122"/>
      <c r="C17" s="122"/>
      <c r="D17" s="122"/>
      <c r="E17" s="122"/>
      <c r="F17" s="122"/>
      <c r="G17" s="123"/>
      <c r="H17" s="124"/>
      <c r="I17" s="124"/>
      <c r="J17" s="124"/>
      <c r="K17" s="124"/>
      <c r="L17" s="124"/>
      <c r="M17" s="125"/>
      <c r="N17" s="126"/>
      <c r="O17" s="126"/>
      <c r="P17" s="126"/>
      <c r="Q17" s="126"/>
      <c r="R17" s="126"/>
      <c r="S17" s="127"/>
    </row>
    <row r="18" spans="2:19" ht="20.25" customHeight="1" thickBot="1" x14ac:dyDescent="0.35"/>
    <row r="19" spans="2:19" ht="19.5" customHeight="1" x14ac:dyDescent="0.3">
      <c r="B19" s="87" t="s">
        <v>0</v>
      </c>
      <c r="C19" s="89" t="s">
        <v>20</v>
      </c>
      <c r="D19" s="90"/>
      <c r="E19" s="90"/>
      <c r="F19" s="90"/>
      <c r="G19" s="90"/>
      <c r="H19" s="90"/>
      <c r="I19" s="90"/>
      <c r="J19" s="91"/>
      <c r="K19" s="106" t="s">
        <v>34</v>
      </c>
      <c r="L19" s="89" t="s">
        <v>37</v>
      </c>
      <c r="M19" s="108"/>
    </row>
    <row r="20" spans="2:19" ht="15.75" customHeight="1" x14ac:dyDescent="0.3">
      <c r="B20" s="88"/>
      <c r="C20" s="92"/>
      <c r="D20" s="93"/>
      <c r="E20" s="93"/>
      <c r="F20" s="93"/>
      <c r="G20" s="93"/>
      <c r="H20" s="93"/>
      <c r="I20" s="93"/>
      <c r="J20" s="94"/>
      <c r="K20" s="107"/>
      <c r="L20" s="92"/>
      <c r="M20" s="109"/>
    </row>
    <row r="21" spans="2:19" ht="15" customHeight="1" x14ac:dyDescent="0.3">
      <c r="B21" s="95" t="s">
        <v>4</v>
      </c>
      <c r="C21" s="96" t="s">
        <v>47</v>
      </c>
      <c r="D21" s="97"/>
      <c r="E21" s="97"/>
      <c r="F21" s="97"/>
      <c r="G21" s="97"/>
      <c r="H21" s="97"/>
      <c r="I21" s="97"/>
      <c r="J21" s="98"/>
      <c r="K21" s="3" t="s">
        <v>35</v>
      </c>
      <c r="L21" s="102" t="s">
        <v>41</v>
      </c>
      <c r="M21" s="103"/>
    </row>
    <row r="22" spans="2:19" x14ac:dyDescent="0.3">
      <c r="B22" s="95"/>
      <c r="C22" s="99"/>
      <c r="D22" s="100"/>
      <c r="E22" s="100"/>
      <c r="F22" s="100"/>
      <c r="G22" s="100"/>
      <c r="H22" s="100"/>
      <c r="I22" s="100"/>
      <c r="J22" s="101"/>
      <c r="K22" s="4" t="s">
        <v>8</v>
      </c>
      <c r="L22" s="104" t="s">
        <v>36</v>
      </c>
      <c r="M22" s="105"/>
    </row>
    <row r="23" spans="2:19" x14ac:dyDescent="0.3">
      <c r="B23" s="19" t="s">
        <v>14</v>
      </c>
      <c r="C23" s="57" t="s">
        <v>22</v>
      </c>
      <c r="D23" s="58"/>
      <c r="E23" s="58"/>
      <c r="F23" s="59"/>
      <c r="G23" s="120" t="s">
        <v>5</v>
      </c>
      <c r="H23" s="44" t="s">
        <v>39</v>
      </c>
      <c r="I23" s="45"/>
      <c r="J23" s="46"/>
      <c r="K23" s="5" t="s">
        <v>9</v>
      </c>
      <c r="L23" s="110" t="s">
        <v>16</v>
      </c>
      <c r="M23" s="111"/>
    </row>
    <row r="24" spans="2:19" ht="15" thickBot="1" x14ac:dyDescent="0.35">
      <c r="B24" s="20" t="s">
        <v>7</v>
      </c>
      <c r="C24" s="112" t="s">
        <v>40</v>
      </c>
      <c r="D24" s="113"/>
      <c r="E24" s="113"/>
      <c r="F24" s="114"/>
      <c r="G24" s="121"/>
      <c r="H24" s="117"/>
      <c r="I24" s="118"/>
      <c r="J24" s="119"/>
      <c r="K24" s="21" t="s">
        <v>10</v>
      </c>
      <c r="L24" s="115">
        <v>42600</v>
      </c>
      <c r="M24" s="116"/>
    </row>
    <row r="25" spans="2:19" x14ac:dyDescent="0.3">
      <c r="B25" s="83" t="s">
        <v>11</v>
      </c>
      <c r="C25" s="84"/>
      <c r="D25" s="22" t="s">
        <v>12</v>
      </c>
      <c r="E25" s="22" t="s">
        <v>24</v>
      </c>
      <c r="F25" s="22" t="s">
        <v>25</v>
      </c>
      <c r="G25" s="23" t="s">
        <v>43</v>
      </c>
      <c r="H25" s="85" t="s">
        <v>33</v>
      </c>
      <c r="I25" s="86"/>
      <c r="J25" s="28" t="s">
        <v>12</v>
      </c>
      <c r="K25" s="28" t="s">
        <v>24</v>
      </c>
      <c r="L25" s="28" t="s">
        <v>25</v>
      </c>
      <c r="M25" s="29" t="s">
        <v>43</v>
      </c>
      <c r="N25" s="75" t="s">
        <v>11</v>
      </c>
      <c r="O25" s="76"/>
      <c r="P25" s="13" t="s">
        <v>12</v>
      </c>
      <c r="Q25" s="13" t="s">
        <v>24</v>
      </c>
      <c r="R25" s="13" t="s">
        <v>25</v>
      </c>
      <c r="S25" s="14" t="s">
        <v>43</v>
      </c>
    </row>
    <row r="26" spans="2:19" x14ac:dyDescent="0.3">
      <c r="B26" s="77" t="s">
        <v>18</v>
      </c>
      <c r="C26" s="78"/>
      <c r="D26" s="24">
        <v>1</v>
      </c>
      <c r="E26" s="25">
        <v>394.27</v>
      </c>
      <c r="F26" s="25">
        <v>30</v>
      </c>
      <c r="G26" s="26">
        <f>E26*D26</f>
        <v>394.27</v>
      </c>
      <c r="H26" s="79" t="s">
        <v>19</v>
      </c>
      <c r="I26" s="80"/>
      <c r="J26" s="30">
        <v>1</v>
      </c>
      <c r="K26" s="31">
        <v>432.38</v>
      </c>
      <c r="L26" s="31">
        <v>30</v>
      </c>
      <c r="M26" s="32">
        <f>K26*J26</f>
        <v>432.38</v>
      </c>
      <c r="N26" s="81" t="s">
        <v>17</v>
      </c>
      <c r="O26" s="82"/>
      <c r="P26" s="15">
        <v>1</v>
      </c>
      <c r="Q26" s="16">
        <v>932.53</v>
      </c>
      <c r="R26" s="16">
        <v>60</v>
      </c>
      <c r="S26" s="17">
        <f>Q26*P26</f>
        <v>932.53</v>
      </c>
    </row>
    <row r="27" spans="2:19" x14ac:dyDescent="0.3">
      <c r="B27" s="77" t="s">
        <v>18</v>
      </c>
      <c r="C27" s="78"/>
      <c r="D27" s="24">
        <v>1</v>
      </c>
      <c r="E27" s="25">
        <v>384.72</v>
      </c>
      <c r="F27" s="25">
        <v>30</v>
      </c>
      <c r="G27" s="26">
        <f>E27*D27</f>
        <v>384.72</v>
      </c>
      <c r="H27" s="79" t="s">
        <v>19</v>
      </c>
      <c r="I27" s="80"/>
      <c r="J27" s="30">
        <v>1</v>
      </c>
      <c r="K27" s="31">
        <v>420.96</v>
      </c>
      <c r="L27" s="31">
        <v>30</v>
      </c>
      <c r="M27" s="32">
        <f>K27*J27</f>
        <v>420.96</v>
      </c>
      <c r="N27" s="81" t="s">
        <v>17</v>
      </c>
      <c r="O27" s="82"/>
      <c r="P27" s="15">
        <v>1</v>
      </c>
      <c r="Q27" s="16">
        <v>897.75</v>
      </c>
      <c r="R27" s="16">
        <v>60</v>
      </c>
      <c r="S27" s="17">
        <f>Q27*P27</f>
        <v>897.75</v>
      </c>
    </row>
    <row r="28" spans="2:19" x14ac:dyDescent="0.3">
      <c r="B28" s="77" t="s">
        <v>18</v>
      </c>
      <c r="C28" s="78"/>
      <c r="D28" s="24">
        <v>1</v>
      </c>
      <c r="E28" s="25">
        <v>370.41</v>
      </c>
      <c r="F28" s="25">
        <v>30</v>
      </c>
      <c r="G28" s="26">
        <f>E28*D28</f>
        <v>370.41</v>
      </c>
      <c r="H28" s="79" t="s">
        <v>19</v>
      </c>
      <c r="I28" s="80"/>
      <c r="J28" s="30">
        <v>1.1000000000000001</v>
      </c>
      <c r="K28" s="31">
        <v>394.18</v>
      </c>
      <c r="L28" s="31">
        <v>30</v>
      </c>
      <c r="M28" s="32">
        <f>K28*J28</f>
        <v>433.59800000000007</v>
      </c>
      <c r="N28" s="81" t="s">
        <v>17</v>
      </c>
      <c r="O28" s="82"/>
      <c r="P28" s="15">
        <v>0.95</v>
      </c>
      <c r="Q28" s="16">
        <v>982.32</v>
      </c>
      <c r="R28" s="16">
        <v>60</v>
      </c>
      <c r="S28" s="17">
        <f>Q28*P28</f>
        <v>933.20399999999995</v>
      </c>
    </row>
    <row r="29" spans="2:19" x14ac:dyDescent="0.3">
      <c r="B29" s="77" t="s">
        <v>18</v>
      </c>
      <c r="C29" s="78"/>
      <c r="D29" s="24">
        <v>1.1000000000000001</v>
      </c>
      <c r="E29" s="25">
        <v>331.54</v>
      </c>
      <c r="F29" s="25">
        <v>30</v>
      </c>
      <c r="G29" s="26">
        <f>E29*D29</f>
        <v>364.69400000000007</v>
      </c>
      <c r="H29" s="79" t="s">
        <v>19</v>
      </c>
      <c r="I29" s="80"/>
      <c r="J29" s="30">
        <v>0.95</v>
      </c>
      <c r="K29" s="31">
        <v>476.03</v>
      </c>
      <c r="L29" s="31">
        <v>30</v>
      </c>
      <c r="M29" s="32">
        <f>K29*J29</f>
        <v>452.22849999999994</v>
      </c>
      <c r="N29" s="81" t="s">
        <v>17</v>
      </c>
      <c r="O29" s="82"/>
      <c r="P29" s="15">
        <v>1.05</v>
      </c>
      <c r="Q29" s="16">
        <v>842.52</v>
      </c>
      <c r="R29" s="16">
        <v>60</v>
      </c>
      <c r="S29" s="17">
        <f>Q29*P29</f>
        <v>884.64600000000007</v>
      </c>
    </row>
    <row r="30" spans="2:19" x14ac:dyDescent="0.3">
      <c r="B30" s="77" t="s">
        <v>18</v>
      </c>
      <c r="C30" s="78"/>
      <c r="D30" s="24">
        <v>1</v>
      </c>
      <c r="E30" s="25">
        <v>393.76499999999999</v>
      </c>
      <c r="F30" s="25">
        <v>30</v>
      </c>
      <c r="G30" s="26">
        <f>E30*D30</f>
        <v>393.76499999999999</v>
      </c>
      <c r="H30" s="79" t="s">
        <v>19</v>
      </c>
      <c r="I30" s="80"/>
      <c r="J30" s="30">
        <v>1</v>
      </c>
      <c r="K30" s="31">
        <v>432.56</v>
      </c>
      <c r="L30" s="31">
        <v>30</v>
      </c>
      <c r="M30" s="32">
        <f>K30*J30</f>
        <v>432.56</v>
      </c>
      <c r="N30" s="81" t="s">
        <v>17</v>
      </c>
      <c r="O30" s="82"/>
      <c r="P30" s="15">
        <v>1</v>
      </c>
      <c r="Q30" s="16">
        <v>896.4</v>
      </c>
      <c r="R30" s="16">
        <v>60</v>
      </c>
      <c r="S30" s="17">
        <f>Q30*P30</f>
        <v>896.4</v>
      </c>
    </row>
    <row r="31" spans="2:19" ht="15" thickBot="1" x14ac:dyDescent="0.35">
      <c r="B31" s="66" t="s">
        <v>44</v>
      </c>
      <c r="C31" s="67"/>
      <c r="D31" s="67"/>
      <c r="E31" s="67"/>
      <c r="F31" s="68"/>
      <c r="G31" s="27">
        <f>SUM(G26:G30)/5</f>
        <v>381.5718</v>
      </c>
      <c r="H31" s="69" t="s">
        <v>44</v>
      </c>
      <c r="I31" s="70"/>
      <c r="J31" s="70"/>
      <c r="K31" s="70"/>
      <c r="L31" s="71"/>
      <c r="M31" s="33">
        <f>SUM(M26:M30)/5</f>
        <v>434.34530000000007</v>
      </c>
      <c r="N31" s="72" t="s">
        <v>44</v>
      </c>
      <c r="O31" s="73"/>
      <c r="P31" s="73"/>
      <c r="Q31" s="73"/>
      <c r="R31" s="74"/>
      <c r="S31" s="18">
        <f>SUM(S26:S30)/5</f>
        <v>908.90599999999995</v>
      </c>
    </row>
    <row r="33" spans="2:19" ht="15" customHeight="1" thickBot="1" x14ac:dyDescent="0.35"/>
    <row r="34" spans="2:19" ht="15" customHeight="1" x14ac:dyDescent="0.3">
      <c r="B34" s="87" t="s">
        <v>0</v>
      </c>
      <c r="C34" s="89" t="s">
        <v>20</v>
      </c>
      <c r="D34" s="90"/>
      <c r="E34" s="90"/>
      <c r="F34" s="90"/>
      <c r="G34" s="90"/>
      <c r="H34" s="90"/>
      <c r="I34" s="90"/>
      <c r="J34" s="91"/>
      <c r="K34" s="106" t="s">
        <v>34</v>
      </c>
      <c r="L34" s="89" t="s">
        <v>37</v>
      </c>
      <c r="M34" s="108"/>
    </row>
    <row r="35" spans="2:19" ht="23.25" customHeight="1" x14ac:dyDescent="0.3">
      <c r="B35" s="88"/>
      <c r="C35" s="92"/>
      <c r="D35" s="93"/>
      <c r="E35" s="93"/>
      <c r="F35" s="93"/>
      <c r="G35" s="93"/>
      <c r="H35" s="93"/>
      <c r="I35" s="93"/>
      <c r="J35" s="94"/>
      <c r="K35" s="107"/>
      <c r="L35" s="92"/>
      <c r="M35" s="109"/>
    </row>
    <row r="36" spans="2:19" ht="15" customHeight="1" x14ac:dyDescent="0.3">
      <c r="B36" s="95" t="s">
        <v>4</v>
      </c>
      <c r="C36" s="96" t="s">
        <v>47</v>
      </c>
      <c r="D36" s="97"/>
      <c r="E36" s="97"/>
      <c r="F36" s="97"/>
      <c r="G36" s="97"/>
      <c r="H36" s="97"/>
      <c r="I36" s="97"/>
      <c r="J36" s="98"/>
      <c r="K36" s="3" t="s">
        <v>35</v>
      </c>
      <c r="L36" s="102" t="s">
        <v>42</v>
      </c>
      <c r="M36" s="103"/>
    </row>
    <row r="37" spans="2:19" ht="15" customHeight="1" x14ac:dyDescent="0.3">
      <c r="B37" s="95"/>
      <c r="C37" s="99"/>
      <c r="D37" s="100"/>
      <c r="E37" s="100"/>
      <c r="F37" s="100"/>
      <c r="G37" s="100"/>
      <c r="H37" s="100"/>
      <c r="I37" s="100"/>
      <c r="J37" s="101"/>
      <c r="K37" s="4" t="s">
        <v>8</v>
      </c>
      <c r="L37" s="104" t="s">
        <v>36</v>
      </c>
      <c r="M37" s="105"/>
    </row>
    <row r="38" spans="2:19" x14ac:dyDescent="0.3">
      <c r="B38" s="19" t="s">
        <v>14</v>
      </c>
      <c r="C38" s="57" t="s">
        <v>22</v>
      </c>
      <c r="D38" s="58"/>
      <c r="E38" s="58"/>
      <c r="F38" s="59"/>
      <c r="G38" s="120" t="s">
        <v>5</v>
      </c>
      <c r="H38" s="44" t="s">
        <v>39</v>
      </c>
      <c r="I38" s="45"/>
      <c r="J38" s="46"/>
      <c r="K38" s="5" t="s">
        <v>9</v>
      </c>
      <c r="L38" s="110" t="s">
        <v>16</v>
      </c>
      <c r="M38" s="111"/>
    </row>
    <row r="39" spans="2:19" ht="15" thickBot="1" x14ac:dyDescent="0.35">
      <c r="B39" s="20" t="s">
        <v>7</v>
      </c>
      <c r="C39" s="112" t="s">
        <v>40</v>
      </c>
      <c r="D39" s="113"/>
      <c r="E39" s="113"/>
      <c r="F39" s="114"/>
      <c r="G39" s="121"/>
      <c r="H39" s="117"/>
      <c r="I39" s="118"/>
      <c r="J39" s="119"/>
      <c r="K39" s="21" t="s">
        <v>10</v>
      </c>
      <c r="L39" s="115">
        <v>42600</v>
      </c>
      <c r="M39" s="116"/>
    </row>
    <row r="40" spans="2:19" x14ac:dyDescent="0.3">
      <c r="B40" s="83" t="s">
        <v>11</v>
      </c>
      <c r="C40" s="84"/>
      <c r="D40" s="22" t="s">
        <v>12</v>
      </c>
      <c r="E40" s="22" t="s">
        <v>24</v>
      </c>
      <c r="F40" s="22" t="s">
        <v>25</v>
      </c>
      <c r="G40" s="23" t="s">
        <v>13</v>
      </c>
      <c r="H40" s="85" t="s">
        <v>33</v>
      </c>
      <c r="I40" s="86"/>
      <c r="J40" s="28" t="s">
        <v>12</v>
      </c>
      <c r="K40" s="28" t="s">
        <v>24</v>
      </c>
      <c r="L40" s="28" t="s">
        <v>25</v>
      </c>
      <c r="M40" s="29" t="s">
        <v>13</v>
      </c>
      <c r="N40" s="75" t="s">
        <v>11</v>
      </c>
      <c r="O40" s="76"/>
      <c r="P40" s="13" t="s">
        <v>12</v>
      </c>
      <c r="Q40" s="13" t="s">
        <v>24</v>
      </c>
      <c r="R40" s="13" t="s">
        <v>25</v>
      </c>
      <c r="S40" s="14" t="s">
        <v>13</v>
      </c>
    </row>
    <row r="41" spans="2:19" x14ac:dyDescent="0.3">
      <c r="B41" s="77" t="s">
        <v>18</v>
      </c>
      <c r="C41" s="78"/>
      <c r="D41" s="24">
        <v>1</v>
      </c>
      <c r="E41" s="25">
        <v>169.69</v>
      </c>
      <c r="F41" s="25">
        <v>6</v>
      </c>
      <c r="G41" s="26">
        <f>E41*D41</f>
        <v>169.69</v>
      </c>
      <c r="H41" s="79" t="s">
        <v>19</v>
      </c>
      <c r="I41" s="80"/>
      <c r="J41" s="30">
        <v>1</v>
      </c>
      <c r="K41" s="31">
        <v>143.46</v>
      </c>
      <c r="L41" s="31">
        <v>10</v>
      </c>
      <c r="M41" s="32">
        <f>K41*J41</f>
        <v>143.46</v>
      </c>
      <c r="N41" s="81" t="s">
        <v>17</v>
      </c>
      <c r="O41" s="82"/>
      <c r="P41" s="15">
        <v>1</v>
      </c>
      <c r="Q41" s="16">
        <v>267.11</v>
      </c>
      <c r="R41" s="16">
        <v>12</v>
      </c>
      <c r="S41" s="17">
        <f>Q41*P41</f>
        <v>267.11</v>
      </c>
    </row>
    <row r="42" spans="2:19" x14ac:dyDescent="0.3">
      <c r="B42" s="77" t="s">
        <v>18</v>
      </c>
      <c r="C42" s="78"/>
      <c r="D42" s="24">
        <v>1.05</v>
      </c>
      <c r="E42" s="25">
        <v>158.26</v>
      </c>
      <c r="F42" s="25">
        <v>6</v>
      </c>
      <c r="G42" s="26">
        <f t="shared" ref="G42:G45" si="3">E42*D42</f>
        <v>166.173</v>
      </c>
      <c r="H42" s="79" t="s">
        <v>19</v>
      </c>
      <c r="I42" s="80"/>
      <c r="J42" s="30">
        <v>1</v>
      </c>
      <c r="K42" s="31">
        <v>145.59</v>
      </c>
      <c r="L42" s="31">
        <v>10</v>
      </c>
      <c r="M42" s="32">
        <f t="shared" ref="M42:M45" si="4">K42*J42</f>
        <v>145.59</v>
      </c>
      <c r="N42" s="81" t="s">
        <v>17</v>
      </c>
      <c r="O42" s="82"/>
      <c r="P42" s="15">
        <v>1</v>
      </c>
      <c r="Q42" s="16">
        <v>270.38</v>
      </c>
      <c r="R42" s="16">
        <v>12</v>
      </c>
      <c r="S42" s="17">
        <f t="shared" ref="S42:S45" si="5">Q42*P42</f>
        <v>270.38</v>
      </c>
    </row>
    <row r="43" spans="2:19" x14ac:dyDescent="0.3">
      <c r="B43" s="77" t="s">
        <v>18</v>
      </c>
      <c r="C43" s="78"/>
      <c r="D43" s="24">
        <v>1</v>
      </c>
      <c r="E43" s="25">
        <v>162.49</v>
      </c>
      <c r="F43" s="25">
        <v>6</v>
      </c>
      <c r="G43" s="26">
        <f t="shared" si="3"/>
        <v>162.49</v>
      </c>
      <c r="H43" s="79" t="s">
        <v>19</v>
      </c>
      <c r="I43" s="80"/>
      <c r="J43" s="30">
        <v>0.9</v>
      </c>
      <c r="K43" s="31">
        <v>168.13200000000001</v>
      </c>
      <c r="L43" s="31">
        <v>10</v>
      </c>
      <c r="M43" s="32">
        <f t="shared" si="4"/>
        <v>151.31880000000001</v>
      </c>
      <c r="N43" s="81" t="s">
        <v>17</v>
      </c>
      <c r="O43" s="82"/>
      <c r="P43" s="15">
        <v>1</v>
      </c>
      <c r="Q43" s="16">
        <v>264.43</v>
      </c>
      <c r="R43" s="16">
        <v>12</v>
      </c>
      <c r="S43" s="17">
        <f t="shared" si="5"/>
        <v>264.43</v>
      </c>
    </row>
    <row r="44" spans="2:19" x14ac:dyDescent="0.3">
      <c r="B44" s="77" t="s">
        <v>18</v>
      </c>
      <c r="C44" s="78"/>
      <c r="D44" s="24">
        <v>1.05</v>
      </c>
      <c r="E44" s="25">
        <v>158.77000000000001</v>
      </c>
      <c r="F44" s="25">
        <v>6</v>
      </c>
      <c r="G44" s="26">
        <f t="shared" si="3"/>
        <v>166.70850000000002</v>
      </c>
      <c r="H44" s="79" t="s">
        <v>19</v>
      </c>
      <c r="I44" s="80"/>
      <c r="J44" s="30">
        <v>0.9</v>
      </c>
      <c r="K44" s="31">
        <v>162.97</v>
      </c>
      <c r="L44" s="31">
        <v>10</v>
      </c>
      <c r="M44" s="32">
        <f t="shared" si="4"/>
        <v>146.673</v>
      </c>
      <c r="N44" s="81" t="s">
        <v>17</v>
      </c>
      <c r="O44" s="82"/>
      <c r="P44" s="15">
        <v>1.05</v>
      </c>
      <c r="Q44" s="16">
        <v>251.1</v>
      </c>
      <c r="R44" s="16">
        <v>12</v>
      </c>
      <c r="S44" s="17">
        <f t="shared" si="5"/>
        <v>263.65500000000003</v>
      </c>
    </row>
    <row r="45" spans="2:19" ht="15" customHeight="1" x14ac:dyDescent="0.3">
      <c r="B45" s="77" t="s">
        <v>18</v>
      </c>
      <c r="C45" s="78"/>
      <c r="D45" s="24">
        <v>1</v>
      </c>
      <c r="E45" s="25">
        <v>162.22999999999999</v>
      </c>
      <c r="F45" s="25">
        <v>6</v>
      </c>
      <c r="G45" s="26">
        <f t="shared" si="3"/>
        <v>162.22999999999999</v>
      </c>
      <c r="H45" s="79" t="s">
        <v>19</v>
      </c>
      <c r="I45" s="80"/>
      <c r="J45" s="30">
        <v>1</v>
      </c>
      <c r="K45" s="31">
        <v>146.01</v>
      </c>
      <c r="L45" s="31">
        <v>10</v>
      </c>
      <c r="M45" s="32">
        <f t="shared" si="4"/>
        <v>146.01</v>
      </c>
      <c r="N45" s="81" t="s">
        <v>17</v>
      </c>
      <c r="O45" s="82"/>
      <c r="P45" s="15">
        <v>1.05</v>
      </c>
      <c r="Q45" s="16">
        <v>256.11</v>
      </c>
      <c r="R45" s="16">
        <v>12</v>
      </c>
      <c r="S45" s="17">
        <f t="shared" si="5"/>
        <v>268.91550000000001</v>
      </c>
    </row>
    <row r="46" spans="2:19" ht="15" customHeight="1" thickBot="1" x14ac:dyDescent="0.35">
      <c r="B46" s="66" t="s">
        <v>44</v>
      </c>
      <c r="C46" s="67"/>
      <c r="D46" s="67"/>
      <c r="E46" s="67"/>
      <c r="F46" s="68"/>
      <c r="G46" s="27">
        <f>SUM(G41:G45)/5</f>
        <v>165.45830000000001</v>
      </c>
      <c r="H46" s="69" t="s">
        <v>44</v>
      </c>
      <c r="I46" s="70"/>
      <c r="J46" s="70"/>
      <c r="K46" s="70"/>
      <c r="L46" s="71"/>
      <c r="M46" s="33">
        <f>SUM(M41:M45)/5</f>
        <v>146.61035999999999</v>
      </c>
      <c r="N46" s="72" t="s">
        <v>44</v>
      </c>
      <c r="O46" s="73"/>
      <c r="P46" s="73"/>
      <c r="Q46" s="73"/>
      <c r="R46" s="74"/>
      <c r="S46" s="18">
        <f>SUM(S41:S45)/5</f>
        <v>266.8981</v>
      </c>
    </row>
    <row r="47" spans="2:19" ht="25.5" customHeight="1" x14ac:dyDescent="0.3"/>
    <row r="48" spans="2:19" ht="15" customHeight="1" x14ac:dyDescent="0.3"/>
    <row r="49" ht="15" customHeight="1" x14ac:dyDescent="0.3"/>
  </sheetData>
  <mergeCells count="107">
    <mergeCell ref="B46:F46"/>
    <mergeCell ref="H46:L46"/>
    <mergeCell ref="N46:R46"/>
    <mergeCell ref="B44:C44"/>
    <mergeCell ref="H44:I44"/>
    <mergeCell ref="N44:O44"/>
    <mergeCell ref="B45:C45"/>
    <mergeCell ref="H45:I45"/>
    <mergeCell ref="N45:O45"/>
    <mergeCell ref="B42:C42"/>
    <mergeCell ref="H42:I42"/>
    <mergeCell ref="N42:O42"/>
    <mergeCell ref="B43:C43"/>
    <mergeCell ref="H43:I43"/>
    <mergeCell ref="N43:O43"/>
    <mergeCell ref="B40:C40"/>
    <mergeCell ref="H40:I40"/>
    <mergeCell ref="N40:O40"/>
    <mergeCell ref="B41:C41"/>
    <mergeCell ref="H41:I41"/>
    <mergeCell ref="N41:O41"/>
    <mergeCell ref="C38:F38"/>
    <mergeCell ref="G38:G39"/>
    <mergeCell ref="H38:J39"/>
    <mergeCell ref="L38:M38"/>
    <mergeCell ref="C39:F39"/>
    <mergeCell ref="L39:M39"/>
    <mergeCell ref="B34:B35"/>
    <mergeCell ref="C34:J35"/>
    <mergeCell ref="K34:K35"/>
    <mergeCell ref="L34:M35"/>
    <mergeCell ref="B36:B37"/>
    <mergeCell ref="C36:J37"/>
    <mergeCell ref="L36:M36"/>
    <mergeCell ref="L37:M37"/>
    <mergeCell ref="G23:G24"/>
    <mergeCell ref="H23:J24"/>
    <mergeCell ref="B31:F31"/>
    <mergeCell ref="H31:L31"/>
    <mergeCell ref="B19:B20"/>
    <mergeCell ref="C19:J20"/>
    <mergeCell ref="B21:B22"/>
    <mergeCell ref="C21:J22"/>
    <mergeCell ref="L21:M21"/>
    <mergeCell ref="L22:M22"/>
    <mergeCell ref="K19:K20"/>
    <mergeCell ref="L19:M20"/>
    <mergeCell ref="N31:R31"/>
    <mergeCell ref="C23:F23"/>
    <mergeCell ref="L23:M23"/>
    <mergeCell ref="C24:F24"/>
    <mergeCell ref="L24:M24"/>
    <mergeCell ref="B27:C27"/>
    <mergeCell ref="H27:I27"/>
    <mergeCell ref="B28:C28"/>
    <mergeCell ref="H28:I28"/>
    <mergeCell ref="N25:O25"/>
    <mergeCell ref="B26:C26"/>
    <mergeCell ref="H26:I26"/>
    <mergeCell ref="N26:O26"/>
    <mergeCell ref="N27:O27"/>
    <mergeCell ref="B25:C25"/>
    <mergeCell ref="H25:I25"/>
    <mergeCell ref="N28:O28"/>
    <mergeCell ref="N29:O29"/>
    <mergeCell ref="B30:C30"/>
    <mergeCell ref="H30:I30"/>
    <mergeCell ref="N30:O30"/>
    <mergeCell ref="H29:I29"/>
    <mergeCell ref="B29:C29"/>
    <mergeCell ref="H12:I12"/>
    <mergeCell ref="N12:O12"/>
    <mergeCell ref="B13:C13"/>
    <mergeCell ref="H13:I13"/>
    <mergeCell ref="N13:O13"/>
    <mergeCell ref="N15:O15"/>
    <mergeCell ref="B12:C12"/>
    <mergeCell ref="B4:B5"/>
    <mergeCell ref="C4:J5"/>
    <mergeCell ref="B6:B7"/>
    <mergeCell ref="C6:J7"/>
    <mergeCell ref="L6:M6"/>
    <mergeCell ref="L7:M7"/>
    <mergeCell ref="K4:K5"/>
    <mergeCell ref="L4:M5"/>
    <mergeCell ref="C8:F8"/>
    <mergeCell ref="L8:M8"/>
    <mergeCell ref="C9:F9"/>
    <mergeCell ref="L9:M9"/>
    <mergeCell ref="H8:J9"/>
    <mergeCell ref="G8:G9"/>
    <mergeCell ref="B1:D1"/>
    <mergeCell ref="B2:D2"/>
    <mergeCell ref="B16:F16"/>
    <mergeCell ref="H16:L16"/>
    <mergeCell ref="N16:R16"/>
    <mergeCell ref="N10:O10"/>
    <mergeCell ref="B11:C11"/>
    <mergeCell ref="H11:I11"/>
    <mergeCell ref="N11:O11"/>
    <mergeCell ref="B10:C10"/>
    <mergeCell ref="H10:I10"/>
    <mergeCell ref="B14:C14"/>
    <mergeCell ref="H14:I14"/>
    <mergeCell ref="N14:O14"/>
    <mergeCell ref="B15:C15"/>
    <mergeCell ref="H15:I15"/>
  </mergeCells>
  <pageMargins left="0.7" right="0.7" top="0.75" bottom="0.75" header="0.3" footer="0.3"/>
  <pageSetup paperSize="9" orientation="landscape" horizontalDpi="0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AB42"/>
  <sheetViews>
    <sheetView workbookViewId="0"/>
  </sheetViews>
  <sheetFormatPr baseColWidth="10" defaultRowHeight="14.4" x14ac:dyDescent="0.3"/>
  <cols>
    <col min="2" max="2" width="22.6640625" customWidth="1"/>
    <col min="13" max="13" width="16.33203125" customWidth="1"/>
    <col min="15" max="15" width="12.6640625" bestFit="1" customWidth="1"/>
    <col min="16" max="16" width="14.88671875" customWidth="1"/>
    <col min="17" max="17" width="13.44140625" customWidth="1"/>
  </cols>
  <sheetData>
    <row r="2" spans="2:28" x14ac:dyDescent="0.3">
      <c r="D2" s="171"/>
    </row>
    <row r="3" spans="2:28" x14ac:dyDescent="0.3">
      <c r="B3" s="249"/>
      <c r="C3" s="249"/>
      <c r="D3" s="249"/>
      <c r="E3" s="249"/>
      <c r="F3" s="250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</row>
    <row r="4" spans="2:28" ht="15" thickBot="1" x14ac:dyDescent="0.35"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W4" s="185"/>
      <c r="X4" s="185"/>
      <c r="Y4" s="185"/>
      <c r="Z4" s="185"/>
      <c r="AA4" s="185"/>
      <c r="AB4" s="185"/>
    </row>
    <row r="5" spans="2:28" x14ac:dyDescent="0.3">
      <c r="B5" s="87" t="s">
        <v>0</v>
      </c>
      <c r="C5" s="89" t="s">
        <v>124</v>
      </c>
      <c r="D5" s="90"/>
      <c r="E5" s="90"/>
      <c r="F5" s="90"/>
      <c r="G5" s="90"/>
      <c r="H5" s="90"/>
      <c r="I5" s="90"/>
      <c r="J5" s="90"/>
      <c r="K5" s="90"/>
      <c r="L5" s="91"/>
      <c r="M5" s="253" t="s">
        <v>34</v>
      </c>
      <c r="N5" s="254" t="s">
        <v>99</v>
      </c>
      <c r="O5" s="255"/>
    </row>
    <row r="6" spans="2:28" ht="21.75" customHeight="1" x14ac:dyDescent="0.3">
      <c r="B6" s="88"/>
      <c r="C6" s="92"/>
      <c r="D6" s="93"/>
      <c r="E6" s="93"/>
      <c r="F6" s="93"/>
      <c r="G6" s="93"/>
      <c r="H6" s="93"/>
      <c r="I6" s="93"/>
      <c r="J6" s="93"/>
      <c r="K6" s="93"/>
      <c r="L6" s="94"/>
      <c r="M6" s="195" t="s">
        <v>35</v>
      </c>
      <c r="N6" s="204" t="s">
        <v>125</v>
      </c>
      <c r="O6" s="256"/>
    </row>
    <row r="7" spans="2:28" ht="21.75" customHeight="1" x14ac:dyDescent="0.3">
      <c r="B7" s="95" t="s">
        <v>4</v>
      </c>
      <c r="C7" s="96" t="s">
        <v>126</v>
      </c>
      <c r="D7" s="97"/>
      <c r="E7" s="97"/>
      <c r="F7" s="97"/>
      <c r="G7" s="97"/>
      <c r="H7" s="97"/>
      <c r="I7" s="97"/>
      <c r="J7" s="97"/>
      <c r="K7" s="97"/>
      <c r="L7" s="98"/>
      <c r="M7" s="194"/>
      <c r="N7" s="102" t="s">
        <v>127</v>
      </c>
      <c r="O7" s="103"/>
    </row>
    <row r="8" spans="2:28" x14ac:dyDescent="0.3">
      <c r="B8" s="95"/>
      <c r="C8" s="99"/>
      <c r="D8" s="100"/>
      <c r="E8" s="100"/>
      <c r="F8" s="100"/>
      <c r="G8" s="100"/>
      <c r="H8" s="100"/>
      <c r="I8" s="100"/>
      <c r="J8" s="100"/>
      <c r="K8" s="100"/>
      <c r="L8" s="101"/>
      <c r="M8" s="12" t="s">
        <v>8</v>
      </c>
      <c r="N8" s="104" t="s">
        <v>21</v>
      </c>
      <c r="O8" s="105"/>
    </row>
    <row r="9" spans="2:28" x14ac:dyDescent="0.3">
      <c r="B9" s="19" t="s">
        <v>14</v>
      </c>
      <c r="C9" s="57" t="s">
        <v>22</v>
      </c>
      <c r="D9" s="58"/>
      <c r="E9" s="58"/>
      <c r="F9" s="59"/>
      <c r="G9" s="120" t="s">
        <v>5</v>
      </c>
      <c r="H9" s="44" t="s">
        <v>128</v>
      </c>
      <c r="I9" s="45"/>
      <c r="J9" s="45"/>
      <c r="K9" s="45"/>
      <c r="L9" s="46"/>
      <c r="M9" s="257" t="s">
        <v>9</v>
      </c>
      <c r="N9" s="110" t="s">
        <v>16</v>
      </c>
      <c r="O9" s="111"/>
    </row>
    <row r="10" spans="2:28" ht="15" thickBot="1" x14ac:dyDescent="0.35">
      <c r="B10" s="20" t="s">
        <v>7</v>
      </c>
      <c r="C10" s="112" t="s">
        <v>40</v>
      </c>
      <c r="D10" s="113"/>
      <c r="E10" s="113"/>
      <c r="F10" s="114"/>
      <c r="G10" s="121"/>
      <c r="H10" s="117"/>
      <c r="I10" s="118"/>
      <c r="J10" s="118"/>
      <c r="K10" s="118"/>
      <c r="L10" s="119"/>
      <c r="M10" s="21" t="s">
        <v>10</v>
      </c>
      <c r="N10" s="115">
        <v>42576</v>
      </c>
      <c r="O10" s="116"/>
    </row>
    <row r="11" spans="2:28" x14ac:dyDescent="0.3">
      <c r="B11" s="258" t="s">
        <v>11</v>
      </c>
      <c r="C11" s="259"/>
      <c r="D11" s="260" t="s">
        <v>12</v>
      </c>
      <c r="E11" s="260" t="s">
        <v>24</v>
      </c>
      <c r="F11" s="260" t="s">
        <v>25</v>
      </c>
      <c r="G11" s="261" t="s">
        <v>43</v>
      </c>
      <c r="H11" s="262" t="s">
        <v>33</v>
      </c>
      <c r="I11" s="263"/>
      <c r="J11" s="263"/>
      <c r="K11" s="264"/>
      <c r="L11" s="265" t="s">
        <v>12</v>
      </c>
      <c r="M11" s="266" t="s">
        <v>24</v>
      </c>
      <c r="N11" s="266" t="s">
        <v>25</v>
      </c>
      <c r="O11" s="267" t="s">
        <v>43</v>
      </c>
      <c r="P11" s="182" t="s">
        <v>11</v>
      </c>
      <c r="Q11" s="183"/>
      <c r="R11" s="245" t="s">
        <v>12</v>
      </c>
      <c r="S11" s="245" t="s">
        <v>24</v>
      </c>
      <c r="T11" s="245" t="s">
        <v>25</v>
      </c>
      <c r="U11" s="14" t="s">
        <v>43</v>
      </c>
    </row>
    <row r="12" spans="2:28" x14ac:dyDescent="0.3">
      <c r="B12" s="209" t="s">
        <v>27</v>
      </c>
      <c r="C12" s="210"/>
      <c r="D12" s="24">
        <v>1.1000000000000001</v>
      </c>
      <c r="E12" s="25">
        <v>339.78</v>
      </c>
      <c r="F12" s="25">
        <v>60</v>
      </c>
      <c r="G12" s="211">
        <f>E12*D12</f>
        <v>373.75799999999998</v>
      </c>
      <c r="H12" s="212" t="s">
        <v>123</v>
      </c>
      <c r="I12" s="213"/>
      <c r="J12" s="213"/>
      <c r="K12" s="214"/>
      <c r="L12" s="30">
        <v>1.1000000000000001</v>
      </c>
      <c r="M12" s="31">
        <v>807.58</v>
      </c>
      <c r="N12" s="31">
        <v>60</v>
      </c>
      <c r="O12" s="215">
        <f>M12*L12</f>
        <v>888.33800000000008</v>
      </c>
      <c r="P12" s="172" t="s">
        <v>119</v>
      </c>
      <c r="Q12" s="173"/>
      <c r="R12" s="239">
        <v>1</v>
      </c>
      <c r="S12" s="16">
        <v>679.44</v>
      </c>
      <c r="T12" s="16">
        <v>60</v>
      </c>
      <c r="U12" s="240">
        <f>S12*R12</f>
        <v>679.44</v>
      </c>
    </row>
    <row r="13" spans="2:28" x14ac:dyDescent="0.3">
      <c r="B13" s="209" t="s">
        <v>27</v>
      </c>
      <c r="C13" s="210"/>
      <c r="D13" s="24">
        <v>1.05</v>
      </c>
      <c r="E13" s="25">
        <v>362.47</v>
      </c>
      <c r="F13" s="25">
        <v>60</v>
      </c>
      <c r="G13" s="211">
        <f t="shared" ref="G13:G17" si="0">E13*D13</f>
        <v>380.59350000000006</v>
      </c>
      <c r="H13" s="212" t="s">
        <v>123</v>
      </c>
      <c r="I13" s="213"/>
      <c r="J13" s="213"/>
      <c r="K13" s="214"/>
      <c r="L13" s="30">
        <v>1</v>
      </c>
      <c r="M13" s="31">
        <v>912.64</v>
      </c>
      <c r="N13" s="31">
        <v>60</v>
      </c>
      <c r="O13" s="215">
        <f t="shared" ref="O13:O17" si="1">M13*L13</f>
        <v>912.64</v>
      </c>
      <c r="P13" s="172" t="s">
        <v>119</v>
      </c>
      <c r="Q13" s="173"/>
      <c r="R13" s="239">
        <v>1</v>
      </c>
      <c r="S13" s="16">
        <v>783.375</v>
      </c>
      <c r="T13" s="16">
        <v>60</v>
      </c>
      <c r="U13" s="240">
        <f t="shared" ref="U13:U17" si="2">S13*R13</f>
        <v>783.375</v>
      </c>
    </row>
    <row r="14" spans="2:28" x14ac:dyDescent="0.3">
      <c r="B14" s="209" t="s">
        <v>27</v>
      </c>
      <c r="C14" s="210"/>
      <c r="D14" s="24">
        <v>1</v>
      </c>
      <c r="E14" s="25">
        <v>400.44</v>
      </c>
      <c r="F14" s="25">
        <v>60</v>
      </c>
      <c r="G14" s="211">
        <f t="shared" si="0"/>
        <v>400.44</v>
      </c>
      <c r="H14" s="212" t="s">
        <v>123</v>
      </c>
      <c r="I14" s="213"/>
      <c r="J14" s="213"/>
      <c r="K14" s="214"/>
      <c r="L14" s="30">
        <v>1</v>
      </c>
      <c r="M14" s="31">
        <v>991.96</v>
      </c>
      <c r="N14" s="31">
        <v>60</v>
      </c>
      <c r="O14" s="215">
        <f t="shared" si="1"/>
        <v>991.96</v>
      </c>
      <c r="P14" s="172" t="s">
        <v>119</v>
      </c>
      <c r="Q14" s="173"/>
      <c r="R14" s="239">
        <v>0.95</v>
      </c>
      <c r="S14" s="16">
        <v>830.32500000000005</v>
      </c>
      <c r="T14" s="16">
        <v>60</v>
      </c>
      <c r="U14" s="240">
        <f t="shared" si="2"/>
        <v>788.80875000000003</v>
      </c>
    </row>
    <row r="15" spans="2:28" x14ac:dyDescent="0.3">
      <c r="B15" s="209" t="s">
        <v>27</v>
      </c>
      <c r="C15" s="210"/>
      <c r="D15" s="24">
        <v>0.9</v>
      </c>
      <c r="E15" s="25">
        <v>431.19</v>
      </c>
      <c r="F15" s="25">
        <v>60</v>
      </c>
      <c r="G15" s="211">
        <f t="shared" si="0"/>
        <v>388.07100000000003</v>
      </c>
      <c r="H15" s="212" t="s">
        <v>123</v>
      </c>
      <c r="I15" s="213"/>
      <c r="J15" s="213"/>
      <c r="K15" s="214"/>
      <c r="L15" s="30">
        <v>0.95</v>
      </c>
      <c r="M15" s="31">
        <v>1028.76</v>
      </c>
      <c r="N15" s="31">
        <v>60</v>
      </c>
      <c r="O15" s="215">
        <f t="shared" si="1"/>
        <v>977.32199999999989</v>
      </c>
      <c r="P15" s="172" t="s">
        <v>119</v>
      </c>
      <c r="Q15" s="173"/>
      <c r="R15" s="239">
        <v>1</v>
      </c>
      <c r="S15" s="16">
        <v>765.10500000000002</v>
      </c>
      <c r="T15" s="16">
        <v>60</v>
      </c>
      <c r="U15" s="240">
        <f t="shared" si="2"/>
        <v>765.10500000000002</v>
      </c>
    </row>
    <row r="16" spans="2:28" x14ac:dyDescent="0.3">
      <c r="B16" s="209" t="s">
        <v>27</v>
      </c>
      <c r="C16" s="210"/>
      <c r="D16" s="24">
        <v>0.9</v>
      </c>
      <c r="E16" s="25">
        <v>477.48</v>
      </c>
      <c r="F16" s="25">
        <v>60</v>
      </c>
      <c r="G16" s="211">
        <f t="shared" si="0"/>
        <v>429.73200000000003</v>
      </c>
      <c r="H16" s="212" t="s">
        <v>123</v>
      </c>
      <c r="I16" s="213"/>
      <c r="J16" s="213"/>
      <c r="K16" s="214"/>
      <c r="L16" s="30">
        <v>1</v>
      </c>
      <c r="M16" s="31">
        <v>965.46</v>
      </c>
      <c r="N16" s="31">
        <v>60</v>
      </c>
      <c r="O16" s="215">
        <f t="shared" si="1"/>
        <v>965.46</v>
      </c>
      <c r="P16" s="172" t="s">
        <v>119</v>
      </c>
      <c r="Q16" s="173"/>
      <c r="R16" s="239">
        <v>0.95</v>
      </c>
      <c r="S16" s="16">
        <v>792.55</v>
      </c>
      <c r="T16" s="16">
        <v>60</v>
      </c>
      <c r="U16" s="240">
        <f t="shared" si="2"/>
        <v>752.9224999999999</v>
      </c>
    </row>
    <row r="17" spans="2:21" x14ac:dyDescent="0.3">
      <c r="B17" s="209" t="s">
        <v>27</v>
      </c>
      <c r="C17" s="210"/>
      <c r="D17" s="24">
        <v>0.9</v>
      </c>
      <c r="E17" s="25">
        <v>447.77</v>
      </c>
      <c r="F17" s="25">
        <v>60</v>
      </c>
      <c r="G17" s="211">
        <f t="shared" si="0"/>
        <v>402.99299999999999</v>
      </c>
      <c r="H17" s="212" t="s">
        <v>123</v>
      </c>
      <c r="I17" s="213"/>
      <c r="J17" s="213"/>
      <c r="K17" s="214"/>
      <c r="L17" s="30">
        <v>0.95</v>
      </c>
      <c r="M17" s="31">
        <v>1060.96</v>
      </c>
      <c r="N17" s="31">
        <v>60</v>
      </c>
      <c r="O17" s="215">
        <f t="shared" si="1"/>
        <v>1007.912</v>
      </c>
      <c r="P17" s="172" t="s">
        <v>119</v>
      </c>
      <c r="Q17" s="173"/>
      <c r="R17" s="239">
        <v>1.1000000000000001</v>
      </c>
      <c r="S17" s="16">
        <v>606.29999999999995</v>
      </c>
      <c r="T17" s="16">
        <v>60</v>
      </c>
      <c r="U17" s="240">
        <f t="shared" si="2"/>
        <v>666.93</v>
      </c>
    </row>
    <row r="18" spans="2:21" ht="15" thickBot="1" x14ac:dyDescent="0.35">
      <c r="B18" s="216" t="s">
        <v>44</v>
      </c>
      <c r="C18" s="217"/>
      <c r="D18" s="217"/>
      <c r="E18" s="217"/>
      <c r="F18" s="217"/>
      <c r="G18" s="218">
        <f>SUM(G12:G17)/6</f>
        <v>395.93125000000003</v>
      </c>
      <c r="H18" s="219" t="s">
        <v>44</v>
      </c>
      <c r="I18" s="220"/>
      <c r="J18" s="220"/>
      <c r="K18" s="220"/>
      <c r="L18" s="220"/>
      <c r="M18" s="220"/>
      <c r="N18" s="220"/>
      <c r="O18" s="221">
        <f>SUM(O12:O17)/6</f>
        <v>957.27200000000005</v>
      </c>
      <c r="P18" s="174" t="s">
        <v>44</v>
      </c>
      <c r="Q18" s="175"/>
      <c r="R18" s="175"/>
      <c r="S18" s="175"/>
      <c r="T18" s="175"/>
      <c r="U18" s="241">
        <f>SUM(U12:U17)/6</f>
        <v>739.43020833333333</v>
      </c>
    </row>
    <row r="19" spans="2:21" x14ac:dyDescent="0.3">
      <c r="D19" s="268"/>
      <c r="E19" s="268"/>
      <c r="L19" s="10"/>
      <c r="R19" s="269"/>
    </row>
    <row r="20" spans="2:21" x14ac:dyDescent="0.3">
      <c r="B20" s="136" t="s">
        <v>61</v>
      </c>
      <c r="C20" s="8" t="s">
        <v>62</v>
      </c>
      <c r="D20" s="8" t="s">
        <v>63</v>
      </c>
      <c r="E20" s="8" t="s">
        <v>64</v>
      </c>
      <c r="G20" s="171"/>
      <c r="L20" s="10"/>
      <c r="R20" s="269"/>
    </row>
    <row r="21" spans="2:21" x14ac:dyDescent="0.3">
      <c r="B21" s="136"/>
      <c r="C21" s="242">
        <f>G18+O18+U18</f>
        <v>2092.6334583333332</v>
      </c>
      <c r="D21" s="8">
        <f>C21/60</f>
        <v>34.877224305555551</v>
      </c>
      <c r="E21" s="8">
        <f>D21/60</f>
        <v>0.5812870717592592</v>
      </c>
    </row>
    <row r="22" spans="2:21" x14ac:dyDescent="0.3">
      <c r="B22" s="184"/>
      <c r="C22" s="270"/>
      <c r="D22" s="185"/>
      <c r="E22" s="185"/>
    </row>
    <row r="23" spans="2:21" ht="15" thickBot="1" x14ac:dyDescent="0.35"/>
    <row r="24" spans="2:21" x14ac:dyDescent="0.3">
      <c r="B24" s="87" t="s">
        <v>0</v>
      </c>
      <c r="C24" s="89" t="s">
        <v>124</v>
      </c>
      <c r="D24" s="90"/>
      <c r="E24" s="90"/>
      <c r="F24" s="90"/>
      <c r="G24" s="90"/>
      <c r="H24" s="90"/>
      <c r="I24" s="90"/>
      <c r="J24" s="90"/>
      <c r="K24" s="90"/>
      <c r="L24" s="91"/>
      <c r="M24" s="253" t="s">
        <v>34</v>
      </c>
      <c r="N24" s="254" t="s">
        <v>99</v>
      </c>
      <c r="O24" s="255"/>
    </row>
    <row r="25" spans="2:21" x14ac:dyDescent="0.3">
      <c r="B25" s="88"/>
      <c r="C25" s="92"/>
      <c r="D25" s="93"/>
      <c r="E25" s="93"/>
      <c r="F25" s="93"/>
      <c r="G25" s="93"/>
      <c r="H25" s="93"/>
      <c r="I25" s="93"/>
      <c r="J25" s="93"/>
      <c r="K25" s="93"/>
      <c r="L25" s="94"/>
      <c r="M25" s="195" t="s">
        <v>35</v>
      </c>
      <c r="N25" s="271" t="s">
        <v>129</v>
      </c>
      <c r="O25" s="272"/>
    </row>
    <row r="26" spans="2:21" x14ac:dyDescent="0.3">
      <c r="B26" s="95" t="s">
        <v>4</v>
      </c>
      <c r="C26" s="96" t="s">
        <v>126</v>
      </c>
      <c r="D26" s="97"/>
      <c r="E26" s="97"/>
      <c r="F26" s="97"/>
      <c r="G26" s="97"/>
      <c r="H26" s="97"/>
      <c r="I26" s="97"/>
      <c r="J26" s="97"/>
      <c r="K26" s="97"/>
      <c r="L26" s="98"/>
      <c r="M26" s="194"/>
      <c r="N26" s="273"/>
      <c r="O26" s="274"/>
    </row>
    <row r="27" spans="2:21" x14ac:dyDescent="0.3">
      <c r="B27" s="95"/>
      <c r="C27" s="99"/>
      <c r="D27" s="100"/>
      <c r="E27" s="100"/>
      <c r="F27" s="100"/>
      <c r="G27" s="100"/>
      <c r="H27" s="100"/>
      <c r="I27" s="100"/>
      <c r="J27" s="100"/>
      <c r="K27" s="100"/>
      <c r="L27" s="101"/>
      <c r="M27" s="12" t="s">
        <v>8</v>
      </c>
      <c r="N27" s="104" t="s">
        <v>21</v>
      </c>
      <c r="O27" s="105"/>
    </row>
    <row r="28" spans="2:21" x14ac:dyDescent="0.3">
      <c r="B28" s="19" t="s">
        <v>14</v>
      </c>
      <c r="C28" s="57" t="s">
        <v>22</v>
      </c>
      <c r="D28" s="58"/>
      <c r="E28" s="58"/>
      <c r="F28" s="59"/>
      <c r="G28" s="120" t="s">
        <v>5</v>
      </c>
      <c r="H28" s="44" t="s">
        <v>128</v>
      </c>
      <c r="I28" s="45"/>
      <c r="J28" s="45"/>
      <c r="K28" s="45"/>
      <c r="L28" s="46"/>
      <c r="M28" s="257" t="s">
        <v>9</v>
      </c>
      <c r="N28" s="110" t="s">
        <v>16</v>
      </c>
      <c r="O28" s="111"/>
    </row>
    <row r="29" spans="2:21" ht="15" thickBot="1" x14ac:dyDescent="0.35">
      <c r="B29" s="20" t="s">
        <v>7</v>
      </c>
      <c r="C29" s="112" t="s">
        <v>40</v>
      </c>
      <c r="D29" s="113"/>
      <c r="E29" s="113"/>
      <c r="F29" s="114"/>
      <c r="G29" s="121"/>
      <c r="H29" s="117"/>
      <c r="I29" s="118"/>
      <c r="J29" s="118"/>
      <c r="K29" s="118"/>
      <c r="L29" s="119"/>
      <c r="M29" s="21" t="s">
        <v>10</v>
      </c>
      <c r="N29" s="115">
        <v>42576</v>
      </c>
      <c r="O29" s="116"/>
    </row>
    <row r="30" spans="2:21" x14ac:dyDescent="0.3">
      <c r="B30" s="206" t="s">
        <v>11</v>
      </c>
      <c r="C30" s="207"/>
      <c r="D30" s="260" t="s">
        <v>12</v>
      </c>
      <c r="E30" s="260" t="s">
        <v>24</v>
      </c>
      <c r="F30" s="260" t="s">
        <v>25</v>
      </c>
      <c r="G30" s="261" t="s">
        <v>43</v>
      </c>
      <c r="H30" s="85" t="s">
        <v>33</v>
      </c>
      <c r="I30" s="86"/>
      <c r="J30" s="86"/>
      <c r="K30" s="208"/>
      <c r="L30" s="265" t="s">
        <v>12</v>
      </c>
      <c r="M30" s="266" t="s">
        <v>24</v>
      </c>
      <c r="N30" s="266" t="s">
        <v>25</v>
      </c>
      <c r="O30" s="267" t="s">
        <v>43</v>
      </c>
      <c r="P30" s="182" t="s">
        <v>11</v>
      </c>
      <c r="Q30" s="183"/>
      <c r="R30" s="245" t="s">
        <v>12</v>
      </c>
      <c r="S30" s="245" t="s">
        <v>24</v>
      </c>
      <c r="T30" s="245" t="s">
        <v>25</v>
      </c>
      <c r="U30" s="14" t="s">
        <v>43</v>
      </c>
    </row>
    <row r="31" spans="2:21" x14ac:dyDescent="0.3">
      <c r="B31" s="209" t="s">
        <v>27</v>
      </c>
      <c r="C31" s="210"/>
      <c r="D31" s="24">
        <v>1</v>
      </c>
      <c r="E31" s="25">
        <v>141.07</v>
      </c>
      <c r="F31" s="25">
        <v>7</v>
      </c>
      <c r="G31" s="211">
        <f>E31*D31</f>
        <v>141.07</v>
      </c>
      <c r="H31" s="212" t="s">
        <v>19</v>
      </c>
      <c r="I31" s="213"/>
      <c r="J31" s="213"/>
      <c r="K31" s="214"/>
      <c r="L31" s="30">
        <v>1</v>
      </c>
      <c r="M31" s="31">
        <v>93.75</v>
      </c>
      <c r="N31" s="31">
        <v>7</v>
      </c>
      <c r="O31" s="215">
        <f>M31*L31</f>
        <v>93.75</v>
      </c>
      <c r="P31" s="172" t="s">
        <v>119</v>
      </c>
      <c r="Q31" s="173"/>
      <c r="R31" s="239">
        <v>1</v>
      </c>
      <c r="S31" s="16">
        <v>123.45</v>
      </c>
      <c r="T31" s="16">
        <v>7</v>
      </c>
      <c r="U31" s="240">
        <f>S31*R31</f>
        <v>123.45</v>
      </c>
    </row>
    <row r="32" spans="2:21" x14ac:dyDescent="0.3">
      <c r="B32" s="209" t="s">
        <v>27</v>
      </c>
      <c r="C32" s="210"/>
      <c r="D32" s="24">
        <v>1</v>
      </c>
      <c r="E32" s="25">
        <v>144.47</v>
      </c>
      <c r="F32" s="25">
        <v>7</v>
      </c>
      <c r="G32" s="211">
        <f t="shared" ref="G32:G35" si="3">E32*D32</f>
        <v>144.47</v>
      </c>
      <c r="H32" s="212" t="s">
        <v>19</v>
      </c>
      <c r="I32" s="213"/>
      <c r="J32" s="213"/>
      <c r="K32" s="214"/>
      <c r="L32" s="30">
        <v>1</v>
      </c>
      <c r="M32" s="31">
        <v>88.55</v>
      </c>
      <c r="N32" s="31">
        <v>7</v>
      </c>
      <c r="O32" s="215">
        <f t="shared" ref="O32:O35" si="4">M32*L32</f>
        <v>88.55</v>
      </c>
      <c r="P32" s="172" t="s">
        <v>119</v>
      </c>
      <c r="Q32" s="173"/>
      <c r="R32" s="239">
        <v>1</v>
      </c>
      <c r="S32" s="16">
        <v>120.94799999999999</v>
      </c>
      <c r="T32" s="16">
        <v>7</v>
      </c>
      <c r="U32" s="240">
        <f t="shared" ref="U32:U35" si="5">S32*R32</f>
        <v>120.94799999999999</v>
      </c>
    </row>
    <row r="33" spans="2:21" x14ac:dyDescent="0.3">
      <c r="B33" s="209" t="s">
        <v>27</v>
      </c>
      <c r="C33" s="210"/>
      <c r="D33" s="24">
        <v>1</v>
      </c>
      <c r="E33" s="25">
        <v>137.66999999999999</v>
      </c>
      <c r="F33" s="25">
        <v>7</v>
      </c>
      <c r="G33" s="211">
        <f t="shared" si="3"/>
        <v>137.66999999999999</v>
      </c>
      <c r="H33" s="212" t="s">
        <v>19</v>
      </c>
      <c r="I33" s="213"/>
      <c r="J33" s="213"/>
      <c r="K33" s="214"/>
      <c r="L33" s="30">
        <v>1</v>
      </c>
      <c r="M33" s="31">
        <v>98.95</v>
      </c>
      <c r="N33" s="31">
        <v>7</v>
      </c>
      <c r="O33" s="215">
        <f t="shared" si="4"/>
        <v>98.95</v>
      </c>
      <c r="P33" s="172" t="s">
        <v>119</v>
      </c>
      <c r="Q33" s="173"/>
      <c r="R33" s="239">
        <v>1</v>
      </c>
      <c r="S33" s="16">
        <v>125.702</v>
      </c>
      <c r="T33" s="16">
        <v>7</v>
      </c>
      <c r="U33" s="240">
        <f t="shared" si="5"/>
        <v>125.702</v>
      </c>
    </row>
    <row r="34" spans="2:21" x14ac:dyDescent="0.3">
      <c r="B34" s="209" t="s">
        <v>27</v>
      </c>
      <c r="C34" s="210"/>
      <c r="D34" s="24">
        <v>1</v>
      </c>
      <c r="E34" s="25">
        <v>146.01</v>
      </c>
      <c r="F34" s="25">
        <v>7</v>
      </c>
      <c r="G34" s="211">
        <f t="shared" si="3"/>
        <v>146.01</v>
      </c>
      <c r="H34" s="212" t="s">
        <v>19</v>
      </c>
      <c r="I34" s="213"/>
      <c r="J34" s="213"/>
      <c r="K34" s="214"/>
      <c r="L34" s="30">
        <v>1</v>
      </c>
      <c r="M34" s="31">
        <v>83.74</v>
      </c>
      <c r="N34" s="31">
        <v>7</v>
      </c>
      <c r="O34" s="215">
        <f t="shared" si="4"/>
        <v>83.74</v>
      </c>
      <c r="P34" s="172" t="s">
        <v>119</v>
      </c>
      <c r="Q34" s="173"/>
      <c r="R34" s="239">
        <v>1</v>
      </c>
      <c r="S34" s="16">
        <v>119.554</v>
      </c>
      <c r="T34" s="16">
        <v>7</v>
      </c>
      <c r="U34" s="240">
        <f t="shared" si="5"/>
        <v>119.554</v>
      </c>
    </row>
    <row r="35" spans="2:21" x14ac:dyDescent="0.3">
      <c r="B35" s="209" t="s">
        <v>27</v>
      </c>
      <c r="C35" s="210"/>
      <c r="D35" s="24">
        <v>1</v>
      </c>
      <c r="E35" s="25">
        <v>136.13</v>
      </c>
      <c r="F35" s="25">
        <v>7</v>
      </c>
      <c r="G35" s="211">
        <f t="shared" si="3"/>
        <v>136.13</v>
      </c>
      <c r="H35" s="212" t="s">
        <v>19</v>
      </c>
      <c r="I35" s="213"/>
      <c r="J35" s="213"/>
      <c r="K35" s="214"/>
      <c r="L35" s="30">
        <v>1</v>
      </c>
      <c r="M35" s="31">
        <v>103.01</v>
      </c>
      <c r="N35" s="31">
        <v>7</v>
      </c>
      <c r="O35" s="215">
        <f t="shared" si="4"/>
        <v>103.01</v>
      </c>
      <c r="P35" s="172" t="s">
        <v>119</v>
      </c>
      <c r="Q35" s="173"/>
      <c r="R35" s="239">
        <v>1</v>
      </c>
      <c r="S35" s="16">
        <v>127.07299999999999</v>
      </c>
      <c r="T35" s="16">
        <v>7</v>
      </c>
      <c r="U35" s="240">
        <f t="shared" si="5"/>
        <v>127.07299999999999</v>
      </c>
    </row>
    <row r="36" spans="2:21" ht="15" thickBot="1" x14ac:dyDescent="0.35">
      <c r="B36" s="216" t="s">
        <v>44</v>
      </c>
      <c r="C36" s="217"/>
      <c r="D36" s="217"/>
      <c r="E36" s="217"/>
      <c r="F36" s="217"/>
      <c r="G36" s="218">
        <f>SUM(G30:G35)/5</f>
        <v>141.07</v>
      </c>
      <c r="H36" s="219" t="s">
        <v>44</v>
      </c>
      <c r="I36" s="220"/>
      <c r="J36" s="220"/>
      <c r="K36" s="220"/>
      <c r="L36" s="220"/>
      <c r="M36" s="220"/>
      <c r="N36" s="220"/>
      <c r="O36" s="221">
        <f>SUM(O30:O35)/5</f>
        <v>93.6</v>
      </c>
      <c r="P36" s="174" t="s">
        <v>44</v>
      </c>
      <c r="Q36" s="175"/>
      <c r="R36" s="175"/>
      <c r="S36" s="175"/>
      <c r="T36" s="175"/>
      <c r="U36" s="241">
        <f>SUM(U30:U35)/5</f>
        <v>123.3454</v>
      </c>
    </row>
    <row r="38" spans="2:21" x14ac:dyDescent="0.3">
      <c r="B38" s="136" t="s">
        <v>61</v>
      </c>
      <c r="C38" s="8" t="s">
        <v>62</v>
      </c>
      <c r="D38" s="8" t="s">
        <v>63</v>
      </c>
      <c r="E38" s="8" t="s">
        <v>64</v>
      </c>
      <c r="G38" s="171"/>
      <c r="O38" s="171"/>
      <c r="U38" s="171"/>
    </row>
    <row r="39" spans="2:21" x14ac:dyDescent="0.3">
      <c r="B39" s="136"/>
      <c r="C39" s="242">
        <f>G36+O36+U36</f>
        <v>358.0154</v>
      </c>
      <c r="D39" s="8">
        <f>C39/60</f>
        <v>5.9669233333333329</v>
      </c>
      <c r="E39" s="8">
        <f>D39/60</f>
        <v>9.9448722222222216E-2</v>
      </c>
      <c r="G39" s="171"/>
      <c r="O39" s="171"/>
      <c r="U39" s="171"/>
    </row>
    <row r="41" spans="2:21" x14ac:dyDescent="0.3">
      <c r="U41" s="171"/>
    </row>
    <row r="42" spans="2:21" x14ac:dyDescent="0.3">
      <c r="U42" s="171"/>
    </row>
  </sheetData>
  <mergeCells count="76">
    <mergeCell ref="B36:F36"/>
    <mergeCell ref="H36:N36"/>
    <mergeCell ref="P36:T36"/>
    <mergeCell ref="B38:B39"/>
    <mergeCell ref="B34:C34"/>
    <mergeCell ref="H34:K34"/>
    <mergeCell ref="P34:Q34"/>
    <mergeCell ref="B35:C35"/>
    <mergeCell ref="H35:K35"/>
    <mergeCell ref="P35:Q35"/>
    <mergeCell ref="B32:C32"/>
    <mergeCell ref="H32:K32"/>
    <mergeCell ref="P32:Q32"/>
    <mergeCell ref="B33:C33"/>
    <mergeCell ref="H33:K33"/>
    <mergeCell ref="P33:Q33"/>
    <mergeCell ref="B30:C30"/>
    <mergeCell ref="H30:K30"/>
    <mergeCell ref="P30:Q30"/>
    <mergeCell ref="B31:C31"/>
    <mergeCell ref="H31:K31"/>
    <mergeCell ref="P31:Q31"/>
    <mergeCell ref="C28:F28"/>
    <mergeCell ref="G28:G29"/>
    <mergeCell ref="H28:L29"/>
    <mergeCell ref="N28:O28"/>
    <mergeCell ref="C29:F29"/>
    <mergeCell ref="N29:O29"/>
    <mergeCell ref="B20:B21"/>
    <mergeCell ref="B24:B25"/>
    <mergeCell ref="C24:L25"/>
    <mergeCell ref="N24:O24"/>
    <mergeCell ref="M25:M26"/>
    <mergeCell ref="N25:O26"/>
    <mergeCell ref="B26:B27"/>
    <mergeCell ref="C26:L27"/>
    <mergeCell ref="N27:O27"/>
    <mergeCell ref="B17:C17"/>
    <mergeCell ref="H17:K17"/>
    <mergeCell ref="P17:Q17"/>
    <mergeCell ref="B18:F18"/>
    <mergeCell ref="H18:N18"/>
    <mergeCell ref="P18:T18"/>
    <mergeCell ref="B15:C15"/>
    <mergeCell ref="H15:K15"/>
    <mergeCell ref="P15:Q15"/>
    <mergeCell ref="B16:C16"/>
    <mergeCell ref="H16:K16"/>
    <mergeCell ref="P16:Q16"/>
    <mergeCell ref="B13:C13"/>
    <mergeCell ref="H13:K13"/>
    <mergeCell ref="P13:Q13"/>
    <mergeCell ref="B14:C14"/>
    <mergeCell ref="H14:K14"/>
    <mergeCell ref="P14:Q14"/>
    <mergeCell ref="B11:C11"/>
    <mergeCell ref="H11:K11"/>
    <mergeCell ref="P11:Q11"/>
    <mergeCell ref="B12:C12"/>
    <mergeCell ref="H12:K12"/>
    <mergeCell ref="P12:Q12"/>
    <mergeCell ref="C9:F9"/>
    <mergeCell ref="G9:G10"/>
    <mergeCell ref="H9:L10"/>
    <mergeCell ref="N9:O9"/>
    <mergeCell ref="C10:F10"/>
    <mergeCell ref="N10:O10"/>
    <mergeCell ref="B5:B6"/>
    <mergeCell ref="C5:L6"/>
    <mergeCell ref="N5:O5"/>
    <mergeCell ref="M6:M7"/>
    <mergeCell ref="N6:O6"/>
    <mergeCell ref="B7:B8"/>
    <mergeCell ref="C7:L8"/>
    <mergeCell ref="N7:O7"/>
    <mergeCell ref="N8:O8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U54"/>
  <sheetViews>
    <sheetView workbookViewId="0">
      <selection activeCell="B20" sqref="B20:T64"/>
    </sheetView>
  </sheetViews>
  <sheetFormatPr baseColWidth="10" defaultRowHeight="14.4" x14ac:dyDescent="0.3"/>
  <cols>
    <col min="2" max="2" width="22" customWidth="1"/>
    <col min="3" max="3" width="10.5546875" customWidth="1"/>
    <col min="4" max="4" width="8.33203125" customWidth="1"/>
    <col min="5" max="5" width="11.33203125" customWidth="1"/>
    <col min="6" max="6" width="10" customWidth="1"/>
    <col min="7" max="7" width="11.109375" customWidth="1"/>
    <col min="8" max="8" width="6.88671875" customWidth="1"/>
    <col min="9" max="9" width="7.109375" customWidth="1"/>
    <col min="10" max="10" width="7.33203125" customWidth="1"/>
    <col min="11" max="11" width="6.33203125" customWidth="1"/>
    <col min="12" max="12" width="7" customWidth="1"/>
    <col min="13" max="13" width="15.109375" customWidth="1"/>
    <col min="14" max="14" width="8.5546875" customWidth="1"/>
    <col min="15" max="15" width="14.6640625" customWidth="1"/>
    <col min="16" max="16" width="6" customWidth="1"/>
    <col min="17" max="17" width="19.6640625" customWidth="1"/>
    <col min="20" max="20" width="11.109375" customWidth="1"/>
  </cols>
  <sheetData>
    <row r="1" spans="2:21" ht="15" thickBot="1" x14ac:dyDescent="0.35">
      <c r="B1" s="185"/>
      <c r="C1" s="185"/>
      <c r="D1" s="185"/>
      <c r="E1" s="185"/>
      <c r="F1" s="185"/>
    </row>
    <row r="2" spans="2:21" x14ac:dyDescent="0.3">
      <c r="B2" s="87" t="s">
        <v>0</v>
      </c>
      <c r="C2" s="89" t="s">
        <v>20</v>
      </c>
      <c r="D2" s="90"/>
      <c r="E2" s="90"/>
      <c r="F2" s="90"/>
      <c r="G2" s="90"/>
      <c r="H2" s="90"/>
      <c r="I2" s="90"/>
      <c r="J2" s="90"/>
      <c r="K2" s="90"/>
      <c r="L2" s="91"/>
      <c r="M2" s="193" t="s">
        <v>34</v>
      </c>
      <c r="N2" s="89" t="s">
        <v>67</v>
      </c>
      <c r="O2" s="108"/>
    </row>
    <row r="3" spans="2:21" x14ac:dyDescent="0.3">
      <c r="B3" s="88"/>
      <c r="C3" s="92"/>
      <c r="D3" s="93"/>
      <c r="E3" s="93"/>
      <c r="F3" s="93"/>
      <c r="G3" s="93"/>
      <c r="H3" s="93"/>
      <c r="I3" s="93"/>
      <c r="J3" s="93"/>
      <c r="K3" s="93"/>
      <c r="L3" s="94"/>
      <c r="M3" s="194"/>
      <c r="N3" s="92"/>
      <c r="O3" s="109"/>
    </row>
    <row r="4" spans="2:21" x14ac:dyDescent="0.3">
      <c r="B4" s="95" t="s">
        <v>4</v>
      </c>
      <c r="C4" s="96" t="s">
        <v>126</v>
      </c>
      <c r="D4" s="97"/>
      <c r="E4" s="97"/>
      <c r="F4" s="97"/>
      <c r="G4" s="97"/>
      <c r="H4" s="97"/>
      <c r="I4" s="97"/>
      <c r="J4" s="97"/>
      <c r="K4" s="97"/>
      <c r="L4" s="98"/>
      <c r="M4" s="3" t="s">
        <v>35</v>
      </c>
      <c r="N4" s="102" t="s">
        <v>130</v>
      </c>
      <c r="O4" s="103"/>
    </row>
    <row r="5" spans="2:21" x14ac:dyDescent="0.3">
      <c r="B5" s="95"/>
      <c r="C5" s="99"/>
      <c r="D5" s="100"/>
      <c r="E5" s="100"/>
      <c r="F5" s="100"/>
      <c r="G5" s="100"/>
      <c r="H5" s="100"/>
      <c r="I5" s="100"/>
      <c r="J5" s="100"/>
      <c r="K5" s="100"/>
      <c r="L5" s="101"/>
      <c r="M5" s="4" t="s">
        <v>8</v>
      </c>
      <c r="N5" s="104" t="s">
        <v>21</v>
      </c>
      <c r="O5" s="105"/>
    </row>
    <row r="6" spans="2:21" x14ac:dyDescent="0.3">
      <c r="B6" s="19" t="s">
        <v>14</v>
      </c>
      <c r="C6" s="57" t="s">
        <v>22</v>
      </c>
      <c r="D6" s="58"/>
      <c r="E6" s="58"/>
      <c r="F6" s="59"/>
      <c r="G6" s="120" t="s">
        <v>5</v>
      </c>
      <c r="H6" s="44" t="s">
        <v>128</v>
      </c>
      <c r="I6" s="45"/>
      <c r="J6" s="45"/>
      <c r="K6" s="45"/>
      <c r="L6" s="46"/>
      <c r="M6" s="5" t="s">
        <v>9</v>
      </c>
      <c r="N6" s="110" t="s">
        <v>16</v>
      </c>
      <c r="O6" s="111"/>
    </row>
    <row r="7" spans="2:21" ht="15" thickBot="1" x14ac:dyDescent="0.35">
      <c r="B7" s="20" t="s">
        <v>7</v>
      </c>
      <c r="C7" s="112" t="s">
        <v>40</v>
      </c>
      <c r="D7" s="113"/>
      <c r="E7" s="113"/>
      <c r="F7" s="114"/>
      <c r="G7" s="121"/>
      <c r="H7" s="117"/>
      <c r="I7" s="118"/>
      <c r="J7" s="118"/>
      <c r="K7" s="118"/>
      <c r="L7" s="119"/>
      <c r="M7" s="21" t="s">
        <v>10</v>
      </c>
      <c r="N7" s="115">
        <v>42576</v>
      </c>
      <c r="O7" s="116"/>
    </row>
    <row r="8" spans="2:21" x14ac:dyDescent="0.3">
      <c r="B8" s="258" t="s">
        <v>11</v>
      </c>
      <c r="C8" s="259"/>
      <c r="D8" s="260" t="s">
        <v>12</v>
      </c>
      <c r="E8" s="260" t="s">
        <v>24</v>
      </c>
      <c r="F8" s="260" t="s">
        <v>25</v>
      </c>
      <c r="G8" s="261" t="s">
        <v>43</v>
      </c>
      <c r="H8" s="262" t="s">
        <v>33</v>
      </c>
      <c r="I8" s="263"/>
      <c r="J8" s="263"/>
      <c r="K8" s="264"/>
      <c r="L8" s="265" t="s">
        <v>12</v>
      </c>
      <c r="M8" s="266" t="s">
        <v>24</v>
      </c>
      <c r="N8" s="266" t="s">
        <v>25</v>
      </c>
      <c r="O8" s="267" t="s">
        <v>43</v>
      </c>
      <c r="P8" s="182" t="s">
        <v>11</v>
      </c>
      <c r="Q8" s="183"/>
      <c r="R8" s="245" t="s">
        <v>12</v>
      </c>
      <c r="S8" s="245" t="s">
        <v>24</v>
      </c>
      <c r="T8" s="245" t="s">
        <v>25</v>
      </c>
      <c r="U8" s="14" t="s">
        <v>43</v>
      </c>
    </row>
    <row r="9" spans="2:21" x14ac:dyDescent="0.3">
      <c r="B9" s="209" t="s">
        <v>131</v>
      </c>
      <c r="C9" s="210"/>
      <c r="D9" s="24">
        <v>1</v>
      </c>
      <c r="E9" s="25">
        <v>190.53</v>
      </c>
      <c r="F9" s="25">
        <v>27</v>
      </c>
      <c r="G9" s="211">
        <f>E9*D9</f>
        <v>190.53</v>
      </c>
      <c r="H9" s="212" t="s">
        <v>132</v>
      </c>
      <c r="I9" s="213"/>
      <c r="J9" s="213"/>
      <c r="K9" s="214"/>
      <c r="L9" s="30">
        <v>1.1000000000000001</v>
      </c>
      <c r="M9" s="31">
        <v>625.9</v>
      </c>
      <c r="N9" s="31">
        <v>27</v>
      </c>
      <c r="O9" s="215">
        <f>M9*L9</f>
        <v>688.49</v>
      </c>
      <c r="P9" s="172" t="s">
        <v>17</v>
      </c>
      <c r="Q9" s="173"/>
      <c r="R9" s="239">
        <v>1</v>
      </c>
      <c r="S9" s="16">
        <v>413.89</v>
      </c>
      <c r="T9" s="16">
        <v>27</v>
      </c>
      <c r="U9" s="240">
        <f>S9*R9</f>
        <v>413.89</v>
      </c>
    </row>
    <row r="10" spans="2:21" x14ac:dyDescent="0.3">
      <c r="B10" s="209" t="s">
        <v>131</v>
      </c>
      <c r="C10" s="210"/>
      <c r="D10" s="24">
        <v>1</v>
      </c>
      <c r="E10" s="25">
        <v>218.63</v>
      </c>
      <c r="F10" s="25">
        <v>27</v>
      </c>
      <c r="G10" s="211">
        <f t="shared" ref="G10:G12" si="0">E10*D10</f>
        <v>218.63</v>
      </c>
      <c r="H10" s="212" t="s">
        <v>132</v>
      </c>
      <c r="I10" s="213"/>
      <c r="J10" s="213"/>
      <c r="K10" s="214"/>
      <c r="L10" s="30">
        <v>0.9</v>
      </c>
      <c r="M10" s="31">
        <v>821.71</v>
      </c>
      <c r="N10" s="31">
        <v>27</v>
      </c>
      <c r="O10" s="215">
        <f t="shared" ref="O10:O13" si="1">M10*L10</f>
        <v>739.5390000000001</v>
      </c>
      <c r="P10" s="172" t="s">
        <v>17</v>
      </c>
      <c r="Q10" s="173"/>
      <c r="R10" s="239">
        <v>1</v>
      </c>
      <c r="S10" s="16">
        <v>393.41199999999998</v>
      </c>
      <c r="T10" s="16">
        <v>27</v>
      </c>
      <c r="U10" s="240">
        <f t="shared" ref="U10:U13" si="2">S10*R10</f>
        <v>393.41199999999998</v>
      </c>
    </row>
    <row r="11" spans="2:21" x14ac:dyDescent="0.3">
      <c r="B11" s="209" t="s">
        <v>131</v>
      </c>
      <c r="C11" s="210"/>
      <c r="D11" s="24">
        <v>0.9</v>
      </c>
      <c r="E11" s="25">
        <v>257.47000000000003</v>
      </c>
      <c r="F11" s="25">
        <v>27</v>
      </c>
      <c r="G11" s="211">
        <f t="shared" si="0"/>
        <v>231.72300000000004</v>
      </c>
      <c r="H11" s="212" t="s">
        <v>132</v>
      </c>
      <c r="I11" s="213"/>
      <c r="J11" s="213"/>
      <c r="K11" s="214"/>
      <c r="L11" s="30">
        <v>0.95</v>
      </c>
      <c r="M11" s="31">
        <v>754.29</v>
      </c>
      <c r="N11" s="31">
        <v>27</v>
      </c>
      <c r="O11" s="215">
        <f t="shared" si="1"/>
        <v>716.57549999999992</v>
      </c>
      <c r="P11" s="172" t="s">
        <v>17</v>
      </c>
      <c r="Q11" s="173"/>
      <c r="R11" s="239">
        <v>1</v>
      </c>
      <c r="S11" s="16">
        <v>377.94299999999998</v>
      </c>
      <c r="T11" s="16">
        <v>27</v>
      </c>
      <c r="U11" s="240">
        <f t="shared" si="2"/>
        <v>377.94299999999998</v>
      </c>
    </row>
    <row r="12" spans="2:21" x14ac:dyDescent="0.3">
      <c r="B12" s="209" t="s">
        <v>131</v>
      </c>
      <c r="C12" s="210"/>
      <c r="D12" s="24">
        <v>1.1000000000000001</v>
      </c>
      <c r="E12" s="25">
        <v>174.27</v>
      </c>
      <c r="F12" s="25">
        <v>27</v>
      </c>
      <c r="G12" s="211">
        <f t="shared" si="0"/>
        <v>191.69700000000003</v>
      </c>
      <c r="H12" s="212" t="s">
        <v>132</v>
      </c>
      <c r="I12" s="213"/>
      <c r="J12" s="213"/>
      <c r="K12" s="214"/>
      <c r="L12" s="30">
        <v>1</v>
      </c>
      <c r="M12" s="31">
        <v>715.98</v>
      </c>
      <c r="N12" s="31">
        <v>27</v>
      </c>
      <c r="O12" s="215">
        <f t="shared" si="1"/>
        <v>715.98</v>
      </c>
      <c r="P12" s="172" t="s">
        <v>17</v>
      </c>
      <c r="Q12" s="173"/>
      <c r="R12" s="239">
        <v>1</v>
      </c>
      <c r="S12" s="16">
        <v>407.31700000000001</v>
      </c>
      <c r="T12" s="16">
        <v>27</v>
      </c>
      <c r="U12" s="240">
        <f t="shared" si="2"/>
        <v>407.31700000000001</v>
      </c>
    </row>
    <row r="13" spans="2:21" x14ac:dyDescent="0.3">
      <c r="B13" s="209" t="s">
        <v>131</v>
      </c>
      <c r="C13" s="210"/>
      <c r="D13" s="24">
        <v>1</v>
      </c>
      <c r="E13" s="25">
        <v>210.22</v>
      </c>
      <c r="F13" s="25">
        <v>27</v>
      </c>
      <c r="G13" s="211">
        <v>210.22</v>
      </c>
      <c r="H13" s="212" t="s">
        <v>132</v>
      </c>
      <c r="I13" s="213"/>
      <c r="J13" s="213"/>
      <c r="K13" s="214"/>
      <c r="L13" s="30">
        <v>1</v>
      </c>
      <c r="M13" s="31">
        <v>738.21</v>
      </c>
      <c r="N13" s="31">
        <v>27</v>
      </c>
      <c r="O13" s="215">
        <f t="shared" si="1"/>
        <v>738.21</v>
      </c>
      <c r="P13" s="172" t="s">
        <v>17</v>
      </c>
      <c r="Q13" s="173"/>
      <c r="R13" s="239">
        <v>0.95</v>
      </c>
      <c r="S13" s="16">
        <v>425.88</v>
      </c>
      <c r="T13" s="16">
        <v>27</v>
      </c>
      <c r="U13" s="240">
        <f t="shared" si="2"/>
        <v>404.58599999999996</v>
      </c>
    </row>
    <row r="14" spans="2:21" ht="15" thickBot="1" x14ac:dyDescent="0.35">
      <c r="B14" s="216" t="s">
        <v>44</v>
      </c>
      <c r="C14" s="217"/>
      <c r="D14" s="217"/>
      <c r="E14" s="217"/>
      <c r="F14" s="217"/>
      <c r="G14" s="218">
        <f>SUM(G9:G13)/5</f>
        <v>208.56</v>
      </c>
      <c r="H14" s="219" t="s">
        <v>44</v>
      </c>
      <c r="I14" s="220"/>
      <c r="J14" s="220"/>
      <c r="K14" s="220"/>
      <c r="L14" s="220"/>
      <c r="M14" s="220"/>
      <c r="N14" s="220"/>
      <c r="O14" s="221">
        <f>SUM(O9:O13)/5</f>
        <v>719.75890000000004</v>
      </c>
      <c r="P14" s="174" t="s">
        <v>44</v>
      </c>
      <c r="Q14" s="175"/>
      <c r="R14" s="175"/>
      <c r="S14" s="175"/>
      <c r="T14" s="175"/>
      <c r="U14" s="241">
        <f>SUM(U9:U13)/5</f>
        <v>399.42959999999999</v>
      </c>
    </row>
    <row r="15" spans="2:21" x14ac:dyDescent="0.3">
      <c r="B15" s="185"/>
      <c r="C15" s="185"/>
      <c r="D15" s="185"/>
      <c r="E15" s="185"/>
      <c r="F15" s="185"/>
    </row>
    <row r="16" spans="2:21" x14ac:dyDescent="0.3">
      <c r="B16" s="136" t="s">
        <v>61</v>
      </c>
      <c r="C16" s="8" t="s">
        <v>62</v>
      </c>
      <c r="D16" s="8" t="s">
        <v>63</v>
      </c>
      <c r="E16" s="8" t="s">
        <v>64</v>
      </c>
      <c r="M16" s="185"/>
      <c r="N16" s="185"/>
    </row>
    <row r="17" spans="2:20" x14ac:dyDescent="0.3">
      <c r="B17" s="136"/>
      <c r="C17" s="242">
        <f>G14+O14+U14</f>
        <v>1327.7484999999999</v>
      </c>
      <c r="D17" s="8">
        <f>C17/60</f>
        <v>22.129141666666666</v>
      </c>
      <c r="E17" s="8">
        <f>D17/60</f>
        <v>0.36881902777777775</v>
      </c>
    </row>
    <row r="20" spans="2:20" ht="15" thickBot="1" x14ac:dyDescent="0.35">
      <c r="B20" s="185"/>
      <c r="C20" s="185"/>
      <c r="D20" s="185"/>
      <c r="E20" s="185"/>
      <c r="F20" s="185"/>
    </row>
    <row r="21" spans="2:20" x14ac:dyDescent="0.3">
      <c r="B21" s="87" t="s">
        <v>0</v>
      </c>
      <c r="C21" s="89" t="s">
        <v>20</v>
      </c>
      <c r="D21" s="90"/>
      <c r="E21" s="90"/>
      <c r="F21" s="90"/>
      <c r="G21" s="90"/>
      <c r="H21" s="90"/>
      <c r="I21" s="90"/>
      <c r="J21" s="90"/>
      <c r="K21" s="91"/>
      <c r="L21" s="193" t="s">
        <v>133</v>
      </c>
      <c r="M21" s="275" t="s">
        <v>134</v>
      </c>
      <c r="N21" s="276"/>
    </row>
    <row r="22" spans="2:20" x14ac:dyDescent="0.3">
      <c r="B22" s="88"/>
      <c r="C22" s="92"/>
      <c r="D22" s="93"/>
      <c r="E22" s="93"/>
      <c r="F22" s="93"/>
      <c r="G22" s="93"/>
      <c r="H22" s="93"/>
      <c r="I22" s="93"/>
      <c r="J22" s="93"/>
      <c r="K22" s="94"/>
      <c r="L22" s="194"/>
      <c r="M22" s="273"/>
      <c r="N22" s="274"/>
    </row>
    <row r="23" spans="2:20" ht="27.6" x14ac:dyDescent="0.3">
      <c r="B23" s="95" t="s">
        <v>4</v>
      </c>
      <c r="C23" s="96" t="s">
        <v>126</v>
      </c>
      <c r="D23" s="97"/>
      <c r="E23" s="97"/>
      <c r="F23" s="97"/>
      <c r="G23" s="97"/>
      <c r="H23" s="97"/>
      <c r="I23" s="97"/>
      <c r="J23" s="97"/>
      <c r="K23" s="98"/>
      <c r="L23" s="3" t="s">
        <v>35</v>
      </c>
      <c r="M23" s="102" t="s">
        <v>135</v>
      </c>
      <c r="N23" s="103"/>
    </row>
    <row r="24" spans="2:20" x14ac:dyDescent="0.3">
      <c r="B24" s="95"/>
      <c r="C24" s="99"/>
      <c r="D24" s="100"/>
      <c r="E24" s="100"/>
      <c r="F24" s="100"/>
      <c r="G24" s="100"/>
      <c r="H24" s="100"/>
      <c r="I24" s="100"/>
      <c r="J24" s="100"/>
      <c r="K24" s="101"/>
      <c r="L24" s="4" t="s">
        <v>8</v>
      </c>
      <c r="M24" s="104" t="s">
        <v>21</v>
      </c>
      <c r="N24" s="105"/>
      <c r="P24" s="277" t="s">
        <v>136</v>
      </c>
      <c r="Q24" s="277"/>
    </row>
    <row r="25" spans="2:20" x14ac:dyDescent="0.3">
      <c r="B25" s="19" t="s">
        <v>14</v>
      </c>
      <c r="C25" s="57" t="s">
        <v>22</v>
      </c>
      <c r="D25" s="58"/>
      <c r="E25" s="58"/>
      <c r="F25" s="59"/>
      <c r="G25" s="120" t="s">
        <v>5</v>
      </c>
      <c r="H25" s="44" t="s">
        <v>137</v>
      </c>
      <c r="I25" s="45"/>
      <c r="J25" s="45"/>
      <c r="K25" s="46"/>
      <c r="L25" s="5" t="s">
        <v>9</v>
      </c>
      <c r="M25" s="110" t="s">
        <v>16</v>
      </c>
      <c r="N25" s="111"/>
    </row>
    <row r="26" spans="2:20" ht="15" thickBot="1" x14ac:dyDescent="0.35">
      <c r="B26" s="20" t="s">
        <v>7</v>
      </c>
      <c r="C26" s="112" t="s">
        <v>40</v>
      </c>
      <c r="D26" s="113"/>
      <c r="E26" s="113"/>
      <c r="F26" s="114"/>
      <c r="G26" s="121"/>
      <c r="H26" s="278"/>
      <c r="I26" s="279"/>
      <c r="J26" s="279"/>
      <c r="K26" s="280"/>
      <c r="L26" s="281" t="s">
        <v>10</v>
      </c>
      <c r="M26" s="282">
        <v>42576</v>
      </c>
      <c r="N26" s="283"/>
    </row>
    <row r="27" spans="2:20" x14ac:dyDescent="0.3">
      <c r="B27" s="258" t="s">
        <v>11</v>
      </c>
      <c r="C27" s="259"/>
      <c r="D27" s="260" t="s">
        <v>12</v>
      </c>
      <c r="E27" s="260" t="s">
        <v>24</v>
      </c>
      <c r="F27" s="260" t="s">
        <v>25</v>
      </c>
      <c r="G27" s="284" t="s">
        <v>13</v>
      </c>
      <c r="H27" s="285" t="s">
        <v>33</v>
      </c>
      <c r="I27" s="286"/>
      <c r="J27" s="286"/>
      <c r="K27" s="28" t="s">
        <v>12</v>
      </c>
      <c r="L27" s="287" t="s">
        <v>24</v>
      </c>
      <c r="M27" s="28" t="s">
        <v>25</v>
      </c>
      <c r="N27" s="29" t="s">
        <v>13</v>
      </c>
      <c r="O27" s="182" t="s">
        <v>11</v>
      </c>
      <c r="P27" s="183"/>
      <c r="Q27" s="245" t="s">
        <v>12</v>
      </c>
      <c r="R27" s="245" t="s">
        <v>24</v>
      </c>
      <c r="S27" s="245" t="s">
        <v>25</v>
      </c>
      <c r="T27" s="14" t="s">
        <v>13</v>
      </c>
    </row>
    <row r="28" spans="2:20" x14ac:dyDescent="0.3">
      <c r="B28" s="209" t="s">
        <v>131</v>
      </c>
      <c r="C28" s="210"/>
      <c r="D28" s="24">
        <v>1</v>
      </c>
      <c r="E28" s="25">
        <v>206.47</v>
      </c>
      <c r="F28" s="25">
        <v>32</v>
      </c>
      <c r="G28" s="288">
        <f>E28*D28</f>
        <v>206.47</v>
      </c>
      <c r="H28" s="289" t="s">
        <v>19</v>
      </c>
      <c r="I28" s="290"/>
      <c r="J28" s="290"/>
      <c r="K28" s="291">
        <v>1</v>
      </c>
      <c r="L28" s="31">
        <v>453.47199999999998</v>
      </c>
      <c r="M28" s="31">
        <v>32</v>
      </c>
      <c r="N28" s="292">
        <f>L28*K28</f>
        <v>453.47199999999998</v>
      </c>
      <c r="O28" s="172" t="s">
        <v>119</v>
      </c>
      <c r="P28" s="173"/>
      <c r="Q28" s="239">
        <v>1.05</v>
      </c>
      <c r="R28" s="16">
        <v>325.34399999999999</v>
      </c>
      <c r="S28" s="16">
        <v>32</v>
      </c>
      <c r="T28" s="240">
        <f>R28*Q28</f>
        <v>341.6112</v>
      </c>
    </row>
    <row r="29" spans="2:20" x14ac:dyDescent="0.3">
      <c r="B29" s="209" t="s">
        <v>131</v>
      </c>
      <c r="C29" s="210"/>
      <c r="D29" s="24">
        <v>1</v>
      </c>
      <c r="E29" s="25">
        <v>188.2</v>
      </c>
      <c r="F29" s="25">
        <v>32</v>
      </c>
      <c r="G29" s="288">
        <f t="shared" ref="G29:G32" si="3">E29*D29</f>
        <v>188.2</v>
      </c>
      <c r="H29" s="289" t="s">
        <v>19</v>
      </c>
      <c r="I29" s="290"/>
      <c r="J29" s="290"/>
      <c r="K29" s="291">
        <v>1</v>
      </c>
      <c r="L29" s="31">
        <v>446.65</v>
      </c>
      <c r="M29" s="31">
        <v>32</v>
      </c>
      <c r="N29" s="292">
        <f t="shared" ref="N29:N32" si="4">L29*K29</f>
        <v>446.65</v>
      </c>
      <c r="O29" s="172" t="s">
        <v>119</v>
      </c>
      <c r="P29" s="173"/>
      <c r="Q29" s="239">
        <v>1</v>
      </c>
      <c r="R29" s="16">
        <v>363.81599999999997</v>
      </c>
      <c r="S29" s="16">
        <v>32</v>
      </c>
      <c r="T29" s="240">
        <f t="shared" ref="T29:T32" si="5">R29*Q29</f>
        <v>363.81599999999997</v>
      </c>
    </row>
    <row r="30" spans="2:20" x14ac:dyDescent="0.3">
      <c r="B30" s="209" t="s">
        <v>131</v>
      </c>
      <c r="C30" s="210"/>
      <c r="D30" s="24">
        <v>1</v>
      </c>
      <c r="E30" s="25">
        <v>222.14</v>
      </c>
      <c r="F30" s="25">
        <v>32</v>
      </c>
      <c r="G30" s="288">
        <f t="shared" si="3"/>
        <v>222.14</v>
      </c>
      <c r="H30" s="289" t="s">
        <v>19</v>
      </c>
      <c r="I30" s="290"/>
      <c r="J30" s="290"/>
      <c r="K30" s="291">
        <v>1</v>
      </c>
      <c r="L30" s="31">
        <v>476.67700000000002</v>
      </c>
      <c r="M30" s="31">
        <v>32</v>
      </c>
      <c r="N30" s="292">
        <f t="shared" si="4"/>
        <v>476.67700000000002</v>
      </c>
      <c r="O30" s="172" t="s">
        <v>119</v>
      </c>
      <c r="P30" s="173"/>
      <c r="Q30" s="239">
        <v>1</v>
      </c>
      <c r="R30" s="16">
        <v>368.68799999999999</v>
      </c>
      <c r="S30" s="16">
        <v>32</v>
      </c>
      <c r="T30" s="240">
        <f t="shared" si="5"/>
        <v>368.68799999999999</v>
      </c>
    </row>
    <row r="31" spans="2:20" x14ac:dyDescent="0.3">
      <c r="B31" s="209" t="s">
        <v>131</v>
      </c>
      <c r="C31" s="210"/>
      <c r="D31" s="24">
        <v>1</v>
      </c>
      <c r="E31" s="25">
        <v>196.37</v>
      </c>
      <c r="F31" s="25">
        <v>32</v>
      </c>
      <c r="G31" s="288">
        <f t="shared" si="3"/>
        <v>196.37</v>
      </c>
      <c r="H31" s="289" t="s">
        <v>19</v>
      </c>
      <c r="I31" s="290"/>
      <c r="J31" s="290"/>
      <c r="K31" s="291">
        <v>1</v>
      </c>
      <c r="L31" s="31">
        <v>456.43700000000001</v>
      </c>
      <c r="M31" s="31">
        <v>32</v>
      </c>
      <c r="N31" s="292">
        <f t="shared" si="4"/>
        <v>456.43700000000001</v>
      </c>
      <c r="O31" s="172" t="s">
        <v>119</v>
      </c>
      <c r="P31" s="173"/>
      <c r="Q31" s="239">
        <v>1</v>
      </c>
      <c r="R31" s="16">
        <v>343.15199999999999</v>
      </c>
      <c r="S31" s="16">
        <v>32</v>
      </c>
      <c r="T31" s="240">
        <f t="shared" si="5"/>
        <v>343.15199999999999</v>
      </c>
    </row>
    <row r="32" spans="2:20" x14ac:dyDescent="0.3">
      <c r="B32" s="209" t="s">
        <v>131</v>
      </c>
      <c r="C32" s="210"/>
      <c r="D32" s="24">
        <v>1</v>
      </c>
      <c r="E32" s="25">
        <v>186.41</v>
      </c>
      <c r="F32" s="25">
        <v>32</v>
      </c>
      <c r="G32" s="288">
        <f t="shared" si="3"/>
        <v>186.41</v>
      </c>
      <c r="H32" s="289" t="s">
        <v>19</v>
      </c>
      <c r="I32" s="290"/>
      <c r="J32" s="290"/>
      <c r="K32" s="291">
        <v>1</v>
      </c>
      <c r="L32" s="31">
        <v>433.01799999999997</v>
      </c>
      <c r="M32" s="31">
        <v>32</v>
      </c>
      <c r="N32" s="292">
        <f t="shared" si="4"/>
        <v>433.01799999999997</v>
      </c>
      <c r="O32" s="172" t="s">
        <v>119</v>
      </c>
      <c r="P32" s="173"/>
      <c r="Q32" s="239">
        <v>1</v>
      </c>
      <c r="R32" s="16">
        <v>343.71199999999999</v>
      </c>
      <c r="S32" s="16">
        <v>32</v>
      </c>
      <c r="T32" s="240">
        <f t="shared" si="5"/>
        <v>343.71199999999999</v>
      </c>
    </row>
    <row r="33" spans="2:20" ht="15" thickBot="1" x14ac:dyDescent="0.35">
      <c r="B33" s="216" t="s">
        <v>44</v>
      </c>
      <c r="C33" s="217"/>
      <c r="D33" s="217"/>
      <c r="E33" s="217"/>
      <c r="F33" s="217"/>
      <c r="G33" s="293">
        <f>SUM(G28:G32)/5</f>
        <v>199.91799999999998</v>
      </c>
      <c r="H33" s="69" t="s">
        <v>44</v>
      </c>
      <c r="I33" s="70"/>
      <c r="J33" s="70"/>
      <c r="K33" s="70"/>
      <c r="L33" s="70"/>
      <c r="M33" s="71"/>
      <c r="N33" s="294">
        <f>SUM(N28:N32)/5</f>
        <v>453.25079999999997</v>
      </c>
      <c r="O33" s="174" t="s">
        <v>44</v>
      </c>
      <c r="P33" s="175"/>
      <c r="Q33" s="175"/>
      <c r="R33" s="175"/>
      <c r="S33" s="175"/>
      <c r="T33" s="241">
        <f>SUM(T28:T32)/5</f>
        <v>352.19583999999998</v>
      </c>
    </row>
    <row r="34" spans="2:20" x14ac:dyDescent="0.3">
      <c r="E34" s="295"/>
      <c r="F34" s="268"/>
    </row>
    <row r="35" spans="2:20" x14ac:dyDescent="0.3">
      <c r="B35" s="136" t="s">
        <v>61</v>
      </c>
      <c r="C35" s="8" t="s">
        <v>62</v>
      </c>
      <c r="D35" s="8" t="s">
        <v>63</v>
      </c>
      <c r="E35" s="8" t="s">
        <v>64</v>
      </c>
      <c r="F35" s="268"/>
    </row>
    <row r="36" spans="2:20" x14ac:dyDescent="0.3">
      <c r="B36" s="136"/>
      <c r="C36" s="242">
        <f>G33+N33+T33</f>
        <v>1005.3646399999999</v>
      </c>
      <c r="D36" s="8">
        <f>C36/60</f>
        <v>16.75607733333333</v>
      </c>
      <c r="E36" s="8">
        <f>D36/60</f>
        <v>0.2792679555555555</v>
      </c>
      <c r="F36" s="268"/>
    </row>
    <row r="37" spans="2:20" x14ac:dyDescent="0.3">
      <c r="B37" s="184"/>
      <c r="C37" s="270"/>
      <c r="D37" s="185"/>
      <c r="E37" s="185"/>
      <c r="F37" s="268"/>
    </row>
    <row r="38" spans="2:20" ht="15" thickBot="1" x14ac:dyDescent="0.35"/>
    <row r="39" spans="2:20" x14ac:dyDescent="0.3">
      <c r="B39" s="87" t="s">
        <v>0</v>
      </c>
      <c r="C39" s="89" t="s">
        <v>20</v>
      </c>
      <c r="D39" s="90"/>
      <c r="E39" s="90"/>
      <c r="F39" s="90"/>
      <c r="G39" s="90"/>
      <c r="H39" s="90"/>
      <c r="I39" s="90"/>
      <c r="J39" s="90"/>
      <c r="K39" s="91"/>
      <c r="L39" s="193" t="s">
        <v>133</v>
      </c>
      <c r="M39" s="275" t="s">
        <v>134</v>
      </c>
      <c r="N39" s="276"/>
    </row>
    <row r="40" spans="2:20" x14ac:dyDescent="0.3">
      <c r="B40" s="88"/>
      <c r="C40" s="92"/>
      <c r="D40" s="93"/>
      <c r="E40" s="93"/>
      <c r="F40" s="93"/>
      <c r="G40" s="93"/>
      <c r="H40" s="93"/>
      <c r="I40" s="93"/>
      <c r="J40" s="93"/>
      <c r="K40" s="94"/>
      <c r="L40" s="194"/>
      <c r="M40" s="273"/>
      <c r="N40" s="274"/>
    </row>
    <row r="41" spans="2:20" ht="27.6" x14ac:dyDescent="0.3">
      <c r="B41" s="95" t="s">
        <v>4</v>
      </c>
      <c r="C41" s="96" t="s">
        <v>126</v>
      </c>
      <c r="D41" s="97"/>
      <c r="E41" s="97"/>
      <c r="F41" s="97"/>
      <c r="G41" s="97"/>
      <c r="H41" s="97"/>
      <c r="I41" s="97"/>
      <c r="J41" s="97"/>
      <c r="K41" s="98"/>
      <c r="L41" s="3" t="s">
        <v>35</v>
      </c>
      <c r="M41" s="102" t="s">
        <v>138</v>
      </c>
      <c r="N41" s="103"/>
    </row>
    <row r="42" spans="2:20" x14ac:dyDescent="0.3">
      <c r="B42" s="95"/>
      <c r="C42" s="99"/>
      <c r="D42" s="100"/>
      <c r="E42" s="100"/>
      <c r="F42" s="100"/>
      <c r="G42" s="100"/>
      <c r="H42" s="100"/>
      <c r="I42" s="100"/>
      <c r="J42" s="100"/>
      <c r="K42" s="101"/>
      <c r="L42" s="4" t="s">
        <v>8</v>
      </c>
      <c r="M42" s="104" t="s">
        <v>21</v>
      </c>
      <c r="N42" s="105"/>
      <c r="P42" s="277" t="s">
        <v>139</v>
      </c>
      <c r="Q42" s="277"/>
    </row>
    <row r="43" spans="2:20" x14ac:dyDescent="0.3">
      <c r="B43" s="19" t="s">
        <v>14</v>
      </c>
      <c r="C43" s="57" t="s">
        <v>22</v>
      </c>
      <c r="D43" s="58"/>
      <c r="E43" s="58"/>
      <c r="F43" s="59"/>
      <c r="G43" s="120" t="s">
        <v>5</v>
      </c>
      <c r="H43" s="44" t="s">
        <v>137</v>
      </c>
      <c r="I43" s="45"/>
      <c r="J43" s="45"/>
      <c r="K43" s="46"/>
      <c r="L43" s="5" t="s">
        <v>9</v>
      </c>
      <c r="M43" s="110" t="s">
        <v>16</v>
      </c>
      <c r="N43" s="111"/>
    </row>
    <row r="44" spans="2:20" ht="15" thickBot="1" x14ac:dyDescent="0.35">
      <c r="B44" s="20" t="s">
        <v>7</v>
      </c>
      <c r="C44" s="112" t="s">
        <v>40</v>
      </c>
      <c r="D44" s="113"/>
      <c r="E44" s="113"/>
      <c r="F44" s="114"/>
      <c r="G44" s="121"/>
      <c r="H44" s="278"/>
      <c r="I44" s="279"/>
      <c r="J44" s="279"/>
      <c r="K44" s="280"/>
      <c r="L44" s="281" t="s">
        <v>10</v>
      </c>
      <c r="M44" s="282">
        <v>42576</v>
      </c>
      <c r="N44" s="283"/>
    </row>
    <row r="45" spans="2:20" x14ac:dyDescent="0.3">
      <c r="B45" s="258" t="s">
        <v>11</v>
      </c>
      <c r="C45" s="259"/>
      <c r="D45" s="260" t="s">
        <v>12</v>
      </c>
      <c r="E45" s="260" t="s">
        <v>24</v>
      </c>
      <c r="F45" s="260" t="s">
        <v>25</v>
      </c>
      <c r="G45" s="284" t="s">
        <v>13</v>
      </c>
      <c r="H45" s="285" t="s">
        <v>33</v>
      </c>
      <c r="I45" s="286"/>
      <c r="J45" s="286"/>
      <c r="K45" s="28" t="s">
        <v>12</v>
      </c>
      <c r="L45" s="287" t="s">
        <v>24</v>
      </c>
      <c r="M45" s="28" t="s">
        <v>25</v>
      </c>
      <c r="N45" s="29" t="s">
        <v>13</v>
      </c>
      <c r="O45" s="182" t="s">
        <v>11</v>
      </c>
      <c r="P45" s="183"/>
      <c r="Q45" s="245" t="s">
        <v>12</v>
      </c>
      <c r="R45" s="245" t="s">
        <v>24</v>
      </c>
      <c r="S45" s="245" t="s">
        <v>25</v>
      </c>
      <c r="T45" s="14" t="s">
        <v>13</v>
      </c>
    </row>
    <row r="46" spans="2:20" x14ac:dyDescent="0.3">
      <c r="B46" s="209" t="s">
        <v>131</v>
      </c>
      <c r="C46" s="210"/>
      <c r="D46" s="24">
        <v>1</v>
      </c>
      <c r="E46" s="25">
        <v>335.02</v>
      </c>
      <c r="F46" s="25">
        <v>32</v>
      </c>
      <c r="G46" s="288">
        <f>E46*D46</f>
        <v>335.02</v>
      </c>
      <c r="H46" s="289" t="s">
        <v>19</v>
      </c>
      <c r="I46" s="290"/>
      <c r="J46" s="290"/>
      <c r="K46" s="291">
        <v>1</v>
      </c>
      <c r="L46" s="31">
        <v>443.48</v>
      </c>
      <c r="M46" s="31">
        <v>32</v>
      </c>
      <c r="N46" s="292">
        <f>L46*K46</f>
        <v>443.48</v>
      </c>
      <c r="O46" s="172" t="s">
        <v>119</v>
      </c>
      <c r="P46" s="173"/>
      <c r="Q46" s="239">
        <v>1.05</v>
      </c>
      <c r="R46" s="16">
        <v>342.72</v>
      </c>
      <c r="S46" s="16">
        <v>32</v>
      </c>
      <c r="T46" s="240">
        <f>R46*Q46</f>
        <v>359.85600000000005</v>
      </c>
    </row>
    <row r="47" spans="2:20" x14ac:dyDescent="0.3">
      <c r="B47" s="209" t="s">
        <v>131</v>
      </c>
      <c r="C47" s="210"/>
      <c r="D47" s="24">
        <v>1</v>
      </c>
      <c r="E47" s="25">
        <v>325.66000000000003</v>
      </c>
      <c r="F47" s="25">
        <v>32</v>
      </c>
      <c r="G47" s="288">
        <f t="shared" ref="G47:G50" si="6">E47*D47</f>
        <v>325.66000000000003</v>
      </c>
      <c r="H47" s="289" t="s">
        <v>19</v>
      </c>
      <c r="I47" s="290"/>
      <c r="J47" s="290"/>
      <c r="K47" s="291">
        <v>1</v>
      </c>
      <c r="L47" s="31">
        <v>420.61</v>
      </c>
      <c r="M47" s="31">
        <v>32</v>
      </c>
      <c r="N47" s="292">
        <f t="shared" ref="N47:N50" si="7">L47*K47</f>
        <v>420.61</v>
      </c>
      <c r="O47" s="172" t="s">
        <v>119</v>
      </c>
      <c r="P47" s="173"/>
      <c r="Q47" s="239">
        <v>1</v>
      </c>
      <c r="R47" s="16">
        <v>372.42</v>
      </c>
      <c r="S47" s="16">
        <v>32</v>
      </c>
      <c r="T47" s="240">
        <f t="shared" ref="T47:T50" si="8">R47*Q47</f>
        <v>372.42</v>
      </c>
    </row>
    <row r="48" spans="2:20" x14ac:dyDescent="0.3">
      <c r="B48" s="209" t="s">
        <v>131</v>
      </c>
      <c r="C48" s="210"/>
      <c r="D48" s="24">
        <v>1.1499999999999999</v>
      </c>
      <c r="E48" s="25">
        <v>272.04000000000002</v>
      </c>
      <c r="F48" s="25">
        <v>32</v>
      </c>
      <c r="G48" s="288">
        <f t="shared" si="6"/>
        <v>312.846</v>
      </c>
      <c r="H48" s="289" t="s">
        <v>19</v>
      </c>
      <c r="I48" s="290"/>
      <c r="J48" s="290"/>
      <c r="K48" s="291">
        <v>0.9</v>
      </c>
      <c r="L48" s="31">
        <v>502.05</v>
      </c>
      <c r="M48" s="31">
        <v>32</v>
      </c>
      <c r="N48" s="292">
        <f t="shared" si="7"/>
        <v>451.84500000000003</v>
      </c>
      <c r="O48" s="172" t="s">
        <v>119</v>
      </c>
      <c r="P48" s="173"/>
      <c r="Q48" s="239">
        <v>1.05</v>
      </c>
      <c r="R48" s="16">
        <v>345.24</v>
      </c>
      <c r="S48" s="16">
        <v>32</v>
      </c>
      <c r="T48" s="240">
        <f t="shared" si="8"/>
        <v>362.50200000000001</v>
      </c>
    </row>
    <row r="49" spans="2:20" x14ac:dyDescent="0.3">
      <c r="B49" s="209" t="s">
        <v>131</v>
      </c>
      <c r="C49" s="210"/>
      <c r="D49" s="24">
        <v>1</v>
      </c>
      <c r="E49" s="25">
        <v>310.89999999999998</v>
      </c>
      <c r="F49" s="25">
        <v>32</v>
      </c>
      <c r="G49" s="288">
        <f t="shared" si="6"/>
        <v>310.89999999999998</v>
      </c>
      <c r="H49" s="289" t="s">
        <v>19</v>
      </c>
      <c r="I49" s="290"/>
      <c r="J49" s="290"/>
      <c r="K49" s="291">
        <v>1</v>
      </c>
      <c r="L49" s="31">
        <v>428.52</v>
      </c>
      <c r="M49" s="31">
        <v>32</v>
      </c>
      <c r="N49" s="292">
        <f t="shared" si="7"/>
        <v>428.52</v>
      </c>
      <c r="O49" s="172" t="s">
        <v>119</v>
      </c>
      <c r="P49" s="173"/>
      <c r="Q49" s="239">
        <v>0.9</v>
      </c>
      <c r="R49" s="16">
        <v>418.92</v>
      </c>
      <c r="S49" s="16">
        <v>32</v>
      </c>
      <c r="T49" s="240">
        <f t="shared" si="8"/>
        <v>377.02800000000002</v>
      </c>
    </row>
    <row r="50" spans="2:20" x14ac:dyDescent="0.3">
      <c r="B50" s="209" t="s">
        <v>131</v>
      </c>
      <c r="C50" s="210"/>
      <c r="D50" s="24">
        <v>1</v>
      </c>
      <c r="E50" s="25">
        <v>311.92</v>
      </c>
      <c r="F50" s="25">
        <v>32</v>
      </c>
      <c r="G50" s="288">
        <f t="shared" si="6"/>
        <v>311.92</v>
      </c>
      <c r="H50" s="289" t="s">
        <v>19</v>
      </c>
      <c r="I50" s="290"/>
      <c r="J50" s="290"/>
      <c r="K50" s="291">
        <v>1</v>
      </c>
      <c r="L50" s="31">
        <v>448.66</v>
      </c>
      <c r="M50" s="31">
        <v>32</v>
      </c>
      <c r="N50" s="292">
        <f t="shared" si="7"/>
        <v>448.66</v>
      </c>
      <c r="O50" s="172" t="s">
        <v>119</v>
      </c>
      <c r="P50" s="173"/>
      <c r="Q50" s="239">
        <v>1</v>
      </c>
      <c r="R50" s="16">
        <v>369.82</v>
      </c>
      <c r="S50" s="16">
        <v>32</v>
      </c>
      <c r="T50" s="240">
        <f t="shared" si="8"/>
        <v>369.82</v>
      </c>
    </row>
    <row r="51" spans="2:20" ht="15" thickBot="1" x14ac:dyDescent="0.35">
      <c r="B51" s="216" t="s">
        <v>44</v>
      </c>
      <c r="C51" s="217"/>
      <c r="D51" s="217"/>
      <c r="E51" s="217"/>
      <c r="F51" s="217"/>
      <c r="G51" s="293">
        <f>SUM(G46:G50)/5</f>
        <v>319.26920000000001</v>
      </c>
      <c r="H51" s="69" t="s">
        <v>44</v>
      </c>
      <c r="I51" s="70"/>
      <c r="J51" s="70"/>
      <c r="K51" s="70"/>
      <c r="L51" s="70"/>
      <c r="M51" s="71"/>
      <c r="N51" s="294">
        <f>SUM(N46:N50)/5</f>
        <v>438.62299999999993</v>
      </c>
      <c r="O51" s="174" t="s">
        <v>44</v>
      </c>
      <c r="P51" s="175"/>
      <c r="Q51" s="175"/>
      <c r="R51" s="175"/>
      <c r="S51" s="175"/>
      <c r="T51" s="241">
        <f>SUM(T46:T50)/5</f>
        <v>368.3252</v>
      </c>
    </row>
    <row r="53" spans="2:20" x14ac:dyDescent="0.3">
      <c r="B53" s="136" t="s">
        <v>61</v>
      </c>
      <c r="C53" s="8" t="s">
        <v>62</v>
      </c>
      <c r="D53" s="8" t="s">
        <v>63</v>
      </c>
      <c r="E53" s="8" t="s">
        <v>64</v>
      </c>
      <c r="G53" s="171"/>
    </row>
    <row r="54" spans="2:20" x14ac:dyDescent="0.3">
      <c r="B54" s="136"/>
      <c r="C54" s="242">
        <f>G51+N51+T51</f>
        <v>1126.2174</v>
      </c>
      <c r="D54" s="8">
        <f>C54/60</f>
        <v>18.770289999999999</v>
      </c>
      <c r="E54" s="8">
        <f>D54/60</f>
        <v>0.31283816666666664</v>
      </c>
    </row>
  </sheetData>
  <mergeCells count="110">
    <mergeCell ref="B51:F51"/>
    <mergeCell ref="H51:M51"/>
    <mergeCell ref="O51:S51"/>
    <mergeCell ref="B53:B54"/>
    <mergeCell ref="B49:C49"/>
    <mergeCell ref="H49:J49"/>
    <mergeCell ref="O49:P49"/>
    <mergeCell ref="B50:C50"/>
    <mergeCell ref="H50:J50"/>
    <mergeCell ref="O50:P50"/>
    <mergeCell ref="B47:C47"/>
    <mergeCell ref="H47:J47"/>
    <mergeCell ref="O47:P47"/>
    <mergeCell ref="B48:C48"/>
    <mergeCell ref="H48:J48"/>
    <mergeCell ref="O48:P48"/>
    <mergeCell ref="M44:N44"/>
    <mergeCell ref="B45:C45"/>
    <mergeCell ref="H45:J45"/>
    <mergeCell ref="O45:P45"/>
    <mergeCell ref="B46:C46"/>
    <mergeCell ref="H46:J46"/>
    <mergeCell ref="O46:P46"/>
    <mergeCell ref="B41:B42"/>
    <mergeCell ref="C41:K42"/>
    <mergeCell ref="M41:N41"/>
    <mergeCell ref="M42:N42"/>
    <mergeCell ref="P42:Q42"/>
    <mergeCell ref="C43:F43"/>
    <mergeCell ref="G43:G44"/>
    <mergeCell ref="H43:K44"/>
    <mergeCell ref="M43:N43"/>
    <mergeCell ref="C44:F44"/>
    <mergeCell ref="B33:F33"/>
    <mergeCell ref="H33:M33"/>
    <mergeCell ref="O33:S33"/>
    <mergeCell ref="B35:B36"/>
    <mergeCell ref="B39:B40"/>
    <mergeCell ref="C39:K40"/>
    <mergeCell ref="L39:L40"/>
    <mergeCell ref="M39:N40"/>
    <mergeCell ref="B31:C31"/>
    <mergeCell ref="H31:J31"/>
    <mergeCell ref="O31:P31"/>
    <mergeCell ref="B32:C32"/>
    <mergeCell ref="H32:J32"/>
    <mergeCell ref="O32:P32"/>
    <mergeCell ref="B29:C29"/>
    <mergeCell ref="H29:J29"/>
    <mergeCell ref="O29:P29"/>
    <mergeCell ref="B30:C30"/>
    <mergeCell ref="H30:J30"/>
    <mergeCell ref="O30:P30"/>
    <mergeCell ref="M26:N26"/>
    <mergeCell ref="B27:C27"/>
    <mergeCell ref="H27:J27"/>
    <mergeCell ref="O27:P27"/>
    <mergeCell ref="B28:C28"/>
    <mergeCell ref="H28:J28"/>
    <mergeCell ref="O28:P28"/>
    <mergeCell ref="B23:B24"/>
    <mergeCell ref="C23:K24"/>
    <mergeCell ref="M23:N23"/>
    <mergeCell ref="M24:N24"/>
    <mergeCell ref="P24:Q24"/>
    <mergeCell ref="C25:F25"/>
    <mergeCell ref="G25:G26"/>
    <mergeCell ref="H25:K26"/>
    <mergeCell ref="M25:N25"/>
    <mergeCell ref="C26:F26"/>
    <mergeCell ref="B14:F14"/>
    <mergeCell ref="H14:N14"/>
    <mergeCell ref="P14:T14"/>
    <mergeCell ref="B16:B17"/>
    <mergeCell ref="B21:B22"/>
    <mergeCell ref="C21:K22"/>
    <mergeCell ref="L21:L22"/>
    <mergeCell ref="M21:N22"/>
    <mergeCell ref="B12:C12"/>
    <mergeCell ref="H12:K12"/>
    <mergeCell ref="P12:Q12"/>
    <mergeCell ref="B13:C13"/>
    <mergeCell ref="H13:K13"/>
    <mergeCell ref="P13:Q13"/>
    <mergeCell ref="B10:C10"/>
    <mergeCell ref="H10:K10"/>
    <mergeCell ref="P10:Q10"/>
    <mergeCell ref="B11:C11"/>
    <mergeCell ref="H11:K11"/>
    <mergeCell ref="P11:Q11"/>
    <mergeCell ref="B8:C8"/>
    <mergeCell ref="H8:K8"/>
    <mergeCell ref="P8:Q8"/>
    <mergeCell ref="B9:C9"/>
    <mergeCell ref="H9:K9"/>
    <mergeCell ref="P9:Q9"/>
    <mergeCell ref="C6:F6"/>
    <mergeCell ref="G6:G7"/>
    <mergeCell ref="H6:L7"/>
    <mergeCell ref="N6:O6"/>
    <mergeCell ref="C7:F7"/>
    <mergeCell ref="N7:O7"/>
    <mergeCell ref="B2:B3"/>
    <mergeCell ref="C2:L3"/>
    <mergeCell ref="M2:M3"/>
    <mergeCell ref="N2:O3"/>
    <mergeCell ref="B4:B5"/>
    <mergeCell ref="C4:L5"/>
    <mergeCell ref="N4:O4"/>
    <mergeCell ref="N5:O5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T109"/>
  <sheetViews>
    <sheetView tabSelected="1" topLeftCell="A51" workbookViewId="0">
      <selection activeCell="G73" sqref="G73"/>
    </sheetView>
  </sheetViews>
  <sheetFormatPr baseColWidth="10" defaultRowHeight="14.4" x14ac:dyDescent="0.3"/>
  <cols>
    <col min="2" max="2" width="22.44140625" customWidth="1"/>
    <col min="3" max="3" width="11.5546875" customWidth="1"/>
    <col min="4" max="4" width="8.5546875" customWidth="1"/>
    <col min="5" max="5" width="10.109375" customWidth="1"/>
    <col min="6" max="6" width="11.33203125" customWidth="1"/>
    <col min="7" max="7" width="14.33203125" customWidth="1"/>
    <col min="8" max="8" width="9.6640625" customWidth="1"/>
    <col min="9" max="9" width="10.44140625" customWidth="1"/>
    <col min="10" max="10" width="9.109375" customWidth="1"/>
    <col min="11" max="11" width="8.109375" customWidth="1"/>
    <col min="12" max="12" width="14.5546875" customWidth="1"/>
    <col min="13" max="13" width="8.6640625" customWidth="1"/>
    <col min="14" max="14" width="14.33203125" customWidth="1"/>
    <col min="16" max="16" width="20.33203125" customWidth="1"/>
    <col min="17" max="17" width="6.6640625" customWidth="1"/>
    <col min="20" max="20" width="13.6640625" customWidth="1"/>
  </cols>
  <sheetData>
    <row r="3" spans="2:16" ht="15" thickBot="1" x14ac:dyDescent="0.35"/>
    <row r="4" spans="2:16" x14ac:dyDescent="0.3">
      <c r="B4" s="310" t="s">
        <v>0</v>
      </c>
      <c r="C4" s="89" t="s">
        <v>72</v>
      </c>
      <c r="D4" s="90"/>
      <c r="E4" s="90"/>
      <c r="F4" s="90"/>
      <c r="G4" s="90"/>
      <c r="H4" s="90"/>
      <c r="I4" s="90"/>
      <c r="J4" s="90"/>
      <c r="K4" s="91"/>
      <c r="L4" s="193" t="s">
        <v>133</v>
      </c>
      <c r="M4" s="89" t="s">
        <v>72</v>
      </c>
      <c r="N4" s="108"/>
      <c r="O4" s="296"/>
      <c r="P4" s="296"/>
    </row>
    <row r="5" spans="2:16" x14ac:dyDescent="0.3">
      <c r="B5" s="311"/>
      <c r="C5" s="92"/>
      <c r="D5" s="93"/>
      <c r="E5" s="93"/>
      <c r="F5" s="93"/>
      <c r="G5" s="93"/>
      <c r="H5" s="93"/>
      <c r="I5" s="93"/>
      <c r="J5" s="93"/>
      <c r="K5" s="94"/>
      <c r="L5" s="194"/>
      <c r="M5" s="92"/>
      <c r="N5" s="109"/>
      <c r="O5" s="296"/>
      <c r="P5" s="296"/>
    </row>
    <row r="6" spans="2:16" x14ac:dyDescent="0.3">
      <c r="B6" s="308" t="s">
        <v>4</v>
      </c>
      <c r="C6" s="96" t="s">
        <v>140</v>
      </c>
      <c r="D6" s="97"/>
      <c r="E6" s="97"/>
      <c r="F6" s="97"/>
      <c r="G6" s="97"/>
      <c r="H6" s="97"/>
      <c r="I6" s="97"/>
      <c r="J6" s="97"/>
      <c r="K6" s="98"/>
      <c r="L6" s="3" t="s">
        <v>35</v>
      </c>
      <c r="M6" s="306" t="s">
        <v>141</v>
      </c>
      <c r="N6" s="307"/>
      <c r="O6" s="297"/>
      <c r="P6" s="297"/>
    </row>
    <row r="7" spans="2:16" x14ac:dyDescent="0.3">
      <c r="B7" s="309"/>
      <c r="C7" s="99"/>
      <c r="D7" s="100"/>
      <c r="E7" s="100"/>
      <c r="F7" s="100"/>
      <c r="G7" s="100"/>
      <c r="H7" s="100"/>
      <c r="I7" s="100"/>
      <c r="J7" s="100"/>
      <c r="K7" s="101"/>
      <c r="L7" s="4" t="s">
        <v>8</v>
      </c>
      <c r="M7" s="304" t="s">
        <v>21</v>
      </c>
      <c r="N7" s="305"/>
      <c r="O7" s="296"/>
      <c r="P7" s="296"/>
    </row>
    <row r="8" spans="2:16" x14ac:dyDescent="0.3">
      <c r="B8" s="19" t="s">
        <v>14</v>
      </c>
      <c r="C8" s="57" t="s">
        <v>22</v>
      </c>
      <c r="D8" s="58"/>
      <c r="E8" s="58"/>
      <c r="F8" s="59"/>
      <c r="G8" s="120" t="s">
        <v>5</v>
      </c>
      <c r="H8" s="44" t="s">
        <v>142</v>
      </c>
      <c r="I8" s="45"/>
      <c r="J8" s="45"/>
      <c r="K8" s="46"/>
      <c r="L8" s="5" t="s">
        <v>9</v>
      </c>
      <c r="M8" s="34" t="s">
        <v>16</v>
      </c>
      <c r="N8" s="146"/>
      <c r="O8" s="296"/>
      <c r="P8" s="296"/>
    </row>
    <row r="9" spans="2:16" ht="15" thickBot="1" x14ac:dyDescent="0.35">
      <c r="B9" s="20" t="s">
        <v>7</v>
      </c>
      <c r="C9" s="112" t="s">
        <v>40</v>
      </c>
      <c r="D9" s="113"/>
      <c r="E9" s="113"/>
      <c r="F9" s="114"/>
      <c r="G9" s="121"/>
      <c r="H9" s="117"/>
      <c r="I9" s="118"/>
      <c r="J9" s="118"/>
      <c r="K9" s="119"/>
      <c r="L9" s="281" t="s">
        <v>10</v>
      </c>
      <c r="M9" s="150">
        <v>42576</v>
      </c>
      <c r="N9" s="151"/>
      <c r="O9" s="296"/>
      <c r="P9" s="296"/>
    </row>
    <row r="10" spans="2:16" x14ac:dyDescent="0.3">
      <c r="B10" s="83" t="s">
        <v>11</v>
      </c>
      <c r="C10" s="84"/>
      <c r="D10" s="260" t="s">
        <v>12</v>
      </c>
      <c r="E10" s="260" t="s">
        <v>24</v>
      </c>
      <c r="F10" s="260" t="s">
        <v>143</v>
      </c>
      <c r="G10" s="284" t="s">
        <v>43</v>
      </c>
      <c r="H10" s="85" t="s">
        <v>33</v>
      </c>
      <c r="I10" s="86"/>
      <c r="J10" s="208"/>
      <c r="K10" s="28" t="s">
        <v>12</v>
      </c>
      <c r="L10" s="287" t="s">
        <v>24</v>
      </c>
      <c r="M10" s="28" t="s">
        <v>25</v>
      </c>
      <c r="N10" s="29" t="s">
        <v>43</v>
      </c>
      <c r="O10" s="298"/>
      <c r="P10" s="298"/>
    </row>
    <row r="11" spans="2:16" x14ac:dyDescent="0.3">
      <c r="B11" s="77" t="s">
        <v>144</v>
      </c>
      <c r="C11" s="78"/>
      <c r="D11" s="24">
        <v>1</v>
      </c>
      <c r="E11" s="25">
        <v>351.81900000000002</v>
      </c>
      <c r="F11" s="25" t="s">
        <v>145</v>
      </c>
      <c r="G11" s="288">
        <f>(E11)*D11</f>
        <v>351.81900000000002</v>
      </c>
      <c r="H11" s="212" t="s">
        <v>146</v>
      </c>
      <c r="I11" s="213"/>
      <c r="J11" s="214"/>
      <c r="K11" s="291">
        <v>1</v>
      </c>
      <c r="L11" s="31">
        <v>1395.31</v>
      </c>
      <c r="M11" s="31">
        <v>50</v>
      </c>
      <c r="N11" s="292">
        <f>(L11)*K11</f>
        <v>1395.31</v>
      </c>
      <c r="O11" s="185"/>
      <c r="P11" s="185"/>
    </row>
    <row r="12" spans="2:16" x14ac:dyDescent="0.3">
      <c r="B12" s="77" t="s">
        <v>144</v>
      </c>
      <c r="C12" s="78"/>
      <c r="D12" s="24">
        <v>1</v>
      </c>
      <c r="E12" s="25">
        <v>334.35</v>
      </c>
      <c r="F12" s="25" t="s">
        <v>145</v>
      </c>
      <c r="G12" s="288">
        <f t="shared" ref="G12:G15" si="0">(E12)*D12</f>
        <v>334.35</v>
      </c>
      <c r="H12" s="212" t="s">
        <v>146</v>
      </c>
      <c r="I12" s="213"/>
      <c r="J12" s="214"/>
      <c r="K12" s="291">
        <v>1.05</v>
      </c>
      <c r="L12" s="31">
        <v>1254.0999999999999</v>
      </c>
      <c r="M12" s="31">
        <v>50</v>
      </c>
      <c r="N12" s="292">
        <f t="shared" ref="N12:N15" si="1">(L12)*K12</f>
        <v>1316.8050000000001</v>
      </c>
      <c r="O12" s="185"/>
      <c r="P12" s="185"/>
    </row>
    <row r="13" spans="2:16" x14ac:dyDescent="0.3">
      <c r="B13" s="77" t="s">
        <v>144</v>
      </c>
      <c r="C13" s="78"/>
      <c r="D13" s="24">
        <v>1</v>
      </c>
      <c r="E13" s="25">
        <v>358.28</v>
      </c>
      <c r="F13" s="25" t="s">
        <v>145</v>
      </c>
      <c r="G13" s="288">
        <f t="shared" si="0"/>
        <v>358.28</v>
      </c>
      <c r="H13" s="212" t="s">
        <v>146</v>
      </c>
      <c r="I13" s="213"/>
      <c r="J13" s="214"/>
      <c r="K13" s="291">
        <v>1</v>
      </c>
      <c r="L13" s="31">
        <v>1326.02</v>
      </c>
      <c r="M13" s="31">
        <v>50</v>
      </c>
      <c r="N13" s="292">
        <f t="shared" si="1"/>
        <v>1326.02</v>
      </c>
      <c r="O13" s="185"/>
      <c r="P13" s="185"/>
    </row>
    <row r="14" spans="2:16" x14ac:dyDescent="0.3">
      <c r="B14" s="77" t="s">
        <v>144</v>
      </c>
      <c r="C14" s="78"/>
      <c r="D14" s="24">
        <v>0.95</v>
      </c>
      <c r="E14" s="25">
        <v>392.988</v>
      </c>
      <c r="F14" s="25" t="s">
        <v>145</v>
      </c>
      <c r="G14" s="288">
        <f t="shared" si="0"/>
        <v>373.33859999999999</v>
      </c>
      <c r="H14" s="212" t="s">
        <v>146</v>
      </c>
      <c r="I14" s="213"/>
      <c r="J14" s="214"/>
      <c r="K14" s="291">
        <v>1</v>
      </c>
      <c r="L14" s="31">
        <v>1312.77</v>
      </c>
      <c r="M14" s="31">
        <v>50</v>
      </c>
      <c r="N14" s="292">
        <f t="shared" si="1"/>
        <v>1312.77</v>
      </c>
      <c r="O14" s="185"/>
      <c r="P14" s="185"/>
    </row>
    <row r="15" spans="2:16" x14ac:dyDescent="0.3">
      <c r="B15" s="77" t="s">
        <v>144</v>
      </c>
      <c r="C15" s="78"/>
      <c r="D15" s="24">
        <v>0.9</v>
      </c>
      <c r="E15" s="25">
        <v>408.46</v>
      </c>
      <c r="F15" s="25" t="s">
        <v>145</v>
      </c>
      <c r="G15" s="288">
        <f t="shared" si="0"/>
        <v>367.61399999999998</v>
      </c>
      <c r="H15" s="212" t="s">
        <v>146</v>
      </c>
      <c r="I15" s="213"/>
      <c r="J15" s="214"/>
      <c r="K15" s="291">
        <v>1.05</v>
      </c>
      <c r="L15" s="31">
        <v>1245.22</v>
      </c>
      <c r="M15" s="31">
        <v>50</v>
      </c>
      <c r="N15" s="292">
        <f t="shared" si="1"/>
        <v>1307.481</v>
      </c>
      <c r="O15" s="185"/>
    </row>
    <row r="16" spans="2:16" ht="15" thickBot="1" x14ac:dyDescent="0.35">
      <c r="B16" s="66" t="s">
        <v>44</v>
      </c>
      <c r="C16" s="67"/>
      <c r="D16" s="67"/>
      <c r="E16" s="67"/>
      <c r="F16" s="68"/>
      <c r="G16" s="293">
        <f>SUM(G11:G15)/5</f>
        <v>357.08032000000003</v>
      </c>
      <c r="H16" s="69" t="s">
        <v>44</v>
      </c>
      <c r="I16" s="70"/>
      <c r="J16" s="70"/>
      <c r="K16" s="70"/>
      <c r="L16" s="70"/>
      <c r="M16" s="71"/>
      <c r="N16" s="294">
        <f>SUM(N11:N15)/5</f>
        <v>1331.6771999999999</v>
      </c>
      <c r="O16" s="185"/>
    </row>
    <row r="17" spans="2:16" x14ac:dyDescent="0.3">
      <c r="B17" s="299"/>
      <c r="C17" s="299"/>
      <c r="D17" s="299"/>
      <c r="E17" s="299"/>
      <c r="F17" s="300"/>
      <c r="G17" s="185"/>
      <c r="H17" s="299"/>
      <c r="I17" s="299"/>
      <c r="J17" s="299"/>
      <c r="K17" s="185"/>
      <c r="L17" s="298"/>
      <c r="M17" s="298"/>
      <c r="N17" s="185"/>
      <c r="O17" s="185"/>
    </row>
    <row r="18" spans="2:16" x14ac:dyDescent="0.3">
      <c r="B18" s="302" t="s">
        <v>61</v>
      </c>
      <c r="C18" s="8" t="s">
        <v>62</v>
      </c>
      <c r="D18" s="8" t="s">
        <v>63</v>
      </c>
      <c r="E18" s="8" t="s">
        <v>64</v>
      </c>
      <c r="F18" s="300"/>
      <c r="G18" s="185"/>
      <c r="H18" s="299"/>
      <c r="I18" s="299"/>
      <c r="J18" s="299"/>
      <c r="K18" s="185"/>
      <c r="L18" s="298"/>
      <c r="M18" s="298"/>
      <c r="N18" s="185"/>
      <c r="O18" s="185"/>
    </row>
    <row r="19" spans="2:16" x14ac:dyDescent="0.3">
      <c r="B19" s="303"/>
      <c r="C19" s="242">
        <f>G16+N16+T16</f>
        <v>1688.7575199999999</v>
      </c>
      <c r="D19" s="8">
        <f>C19/60</f>
        <v>28.145958666666665</v>
      </c>
      <c r="E19" s="8">
        <f>D19/60</f>
        <v>0.46909931111111108</v>
      </c>
      <c r="F19" s="300"/>
      <c r="G19" s="185"/>
      <c r="H19" s="299"/>
      <c r="I19" s="299"/>
      <c r="J19" s="299"/>
      <c r="K19" s="185"/>
      <c r="L19" s="298"/>
      <c r="M19" s="298"/>
      <c r="N19" s="185"/>
      <c r="O19" s="185"/>
    </row>
    <row r="20" spans="2:16" x14ac:dyDescent="0.3">
      <c r="B20" s="184"/>
      <c r="C20" s="270"/>
      <c r="D20" s="185"/>
      <c r="E20" s="185"/>
      <c r="F20" s="300"/>
      <c r="G20" s="185"/>
      <c r="H20" s="299"/>
      <c r="I20" s="299"/>
      <c r="J20" s="299"/>
      <c r="K20" s="185"/>
      <c r="L20" s="298"/>
      <c r="M20" s="298"/>
      <c r="N20" s="185"/>
      <c r="O20" s="185"/>
    </row>
    <row r="21" spans="2:16" ht="15" thickBot="1" x14ac:dyDescent="0.35">
      <c r="B21" s="299"/>
      <c r="C21" s="299"/>
      <c r="D21" s="299"/>
      <c r="E21" s="299"/>
      <c r="F21" s="300"/>
      <c r="G21" s="185"/>
      <c r="H21" s="299"/>
      <c r="I21" s="299"/>
      <c r="J21" s="299"/>
      <c r="K21" s="185"/>
      <c r="L21" s="298"/>
      <c r="M21" s="298"/>
      <c r="N21" s="185"/>
      <c r="O21" s="185"/>
    </row>
    <row r="22" spans="2:16" x14ac:dyDescent="0.3">
      <c r="B22" s="310" t="s">
        <v>0</v>
      </c>
      <c r="C22" s="89" t="s">
        <v>72</v>
      </c>
      <c r="D22" s="90"/>
      <c r="E22" s="90"/>
      <c r="F22" s="90"/>
      <c r="G22" s="90"/>
      <c r="H22" s="90"/>
      <c r="I22" s="90"/>
      <c r="J22" s="90"/>
      <c r="K22" s="91"/>
      <c r="L22" s="193" t="s">
        <v>133</v>
      </c>
      <c r="M22" s="89" t="s">
        <v>72</v>
      </c>
      <c r="N22" s="108"/>
      <c r="O22" s="185"/>
      <c r="P22" s="185"/>
    </row>
    <row r="23" spans="2:16" x14ac:dyDescent="0.3">
      <c r="B23" s="311"/>
      <c r="C23" s="92"/>
      <c r="D23" s="93"/>
      <c r="E23" s="93"/>
      <c r="F23" s="93"/>
      <c r="G23" s="93"/>
      <c r="H23" s="93"/>
      <c r="I23" s="93"/>
      <c r="J23" s="93"/>
      <c r="K23" s="94"/>
      <c r="L23" s="194"/>
      <c r="M23" s="92"/>
      <c r="N23" s="109"/>
      <c r="O23" s="185"/>
      <c r="P23" s="185"/>
    </row>
    <row r="24" spans="2:16" x14ac:dyDescent="0.3">
      <c r="B24" s="308" t="s">
        <v>4</v>
      </c>
      <c r="C24" s="96" t="s">
        <v>140</v>
      </c>
      <c r="D24" s="97"/>
      <c r="E24" s="97"/>
      <c r="F24" s="97"/>
      <c r="G24" s="97"/>
      <c r="H24" s="97"/>
      <c r="I24" s="97"/>
      <c r="J24" s="97"/>
      <c r="K24" s="98"/>
      <c r="L24" s="3" t="s">
        <v>35</v>
      </c>
      <c r="M24" s="306" t="s">
        <v>147</v>
      </c>
      <c r="N24" s="307"/>
      <c r="O24" s="185"/>
      <c r="P24" s="185"/>
    </row>
    <row r="25" spans="2:16" x14ac:dyDescent="0.3">
      <c r="B25" s="309"/>
      <c r="C25" s="99"/>
      <c r="D25" s="100"/>
      <c r="E25" s="100"/>
      <c r="F25" s="100"/>
      <c r="G25" s="100"/>
      <c r="H25" s="100"/>
      <c r="I25" s="100"/>
      <c r="J25" s="100"/>
      <c r="K25" s="101"/>
      <c r="L25" s="4" t="s">
        <v>8</v>
      </c>
      <c r="M25" s="304" t="s">
        <v>21</v>
      </c>
      <c r="N25" s="305"/>
      <c r="O25" s="185"/>
      <c r="P25" s="185"/>
    </row>
    <row r="26" spans="2:16" x14ac:dyDescent="0.3">
      <c r="B26" s="19" t="s">
        <v>14</v>
      </c>
      <c r="C26" s="57" t="s">
        <v>22</v>
      </c>
      <c r="D26" s="58"/>
      <c r="E26" s="58"/>
      <c r="F26" s="59"/>
      <c r="G26" s="120" t="s">
        <v>5</v>
      </c>
      <c r="H26" s="44" t="s">
        <v>142</v>
      </c>
      <c r="I26" s="45"/>
      <c r="J26" s="45"/>
      <c r="K26" s="46"/>
      <c r="L26" s="5" t="s">
        <v>9</v>
      </c>
      <c r="M26" s="34" t="s">
        <v>16</v>
      </c>
      <c r="N26" s="146"/>
      <c r="O26" s="185"/>
      <c r="P26" s="185"/>
    </row>
    <row r="27" spans="2:16" ht="15" thickBot="1" x14ac:dyDescent="0.35">
      <c r="B27" s="20" t="s">
        <v>7</v>
      </c>
      <c r="C27" s="112" t="s">
        <v>40</v>
      </c>
      <c r="D27" s="113"/>
      <c r="E27" s="113"/>
      <c r="F27" s="114"/>
      <c r="G27" s="121"/>
      <c r="H27" s="117"/>
      <c r="I27" s="118"/>
      <c r="J27" s="118"/>
      <c r="K27" s="119"/>
      <c r="L27" s="21" t="s">
        <v>10</v>
      </c>
      <c r="M27" s="150">
        <v>42576</v>
      </c>
      <c r="N27" s="151"/>
      <c r="O27" s="185"/>
      <c r="P27" s="185"/>
    </row>
    <row r="28" spans="2:16" x14ac:dyDescent="0.3">
      <c r="B28" s="83" t="s">
        <v>11</v>
      </c>
      <c r="C28" s="84"/>
      <c r="D28" s="260" t="s">
        <v>12</v>
      </c>
      <c r="E28" s="260" t="s">
        <v>24</v>
      </c>
      <c r="F28" s="260" t="s">
        <v>143</v>
      </c>
      <c r="G28" s="261" t="s">
        <v>43</v>
      </c>
      <c r="H28" s="85" t="s">
        <v>33</v>
      </c>
      <c r="I28" s="86"/>
      <c r="J28" s="208"/>
      <c r="K28" s="28" t="s">
        <v>12</v>
      </c>
      <c r="L28" s="287" t="s">
        <v>24</v>
      </c>
      <c r="M28" s="28" t="s">
        <v>25</v>
      </c>
      <c r="N28" s="29" t="s">
        <v>43</v>
      </c>
      <c r="O28" s="185"/>
      <c r="P28" s="185"/>
    </row>
    <row r="29" spans="2:16" x14ac:dyDescent="0.3">
      <c r="B29" s="77" t="s">
        <v>144</v>
      </c>
      <c r="C29" s="78"/>
      <c r="D29" s="24">
        <v>1</v>
      </c>
      <c r="E29" s="25">
        <v>938.18399999999997</v>
      </c>
      <c r="F29" s="25" t="s">
        <v>148</v>
      </c>
      <c r="G29" s="288">
        <f>(E29)*D29</f>
        <v>938.18399999999997</v>
      </c>
      <c r="H29" s="212" t="s">
        <v>146</v>
      </c>
      <c r="I29" s="213"/>
      <c r="J29" s="214"/>
      <c r="K29" s="291">
        <v>1</v>
      </c>
      <c r="L29" s="31">
        <v>858.20799999999997</v>
      </c>
      <c r="M29" s="31">
        <v>16</v>
      </c>
      <c r="N29" s="292">
        <f>(L29)*K29</f>
        <v>858.20799999999997</v>
      </c>
    </row>
    <row r="30" spans="2:16" x14ac:dyDescent="0.3">
      <c r="B30" s="77" t="s">
        <v>144</v>
      </c>
      <c r="C30" s="78"/>
      <c r="D30" s="24">
        <v>1</v>
      </c>
      <c r="E30" s="25">
        <v>891.6</v>
      </c>
      <c r="F30" s="25" t="s">
        <v>148</v>
      </c>
      <c r="G30" s="288">
        <f t="shared" ref="G30:G33" si="2">(E30)*D30</f>
        <v>891.6</v>
      </c>
      <c r="H30" s="212" t="s">
        <v>146</v>
      </c>
      <c r="I30" s="213"/>
      <c r="J30" s="214"/>
      <c r="K30" s="291">
        <v>1</v>
      </c>
      <c r="L30" s="31">
        <v>843.42</v>
      </c>
      <c r="M30" s="31">
        <v>16</v>
      </c>
      <c r="N30" s="292">
        <f t="shared" ref="N30:N33" si="3">(L30)*K30</f>
        <v>843.42</v>
      </c>
    </row>
    <row r="31" spans="2:16" x14ac:dyDescent="0.3">
      <c r="B31" s="77" t="s">
        <v>144</v>
      </c>
      <c r="C31" s="78"/>
      <c r="D31" s="24">
        <v>1</v>
      </c>
      <c r="E31" s="25">
        <v>955.41499999999996</v>
      </c>
      <c r="F31" s="25" t="s">
        <v>148</v>
      </c>
      <c r="G31" s="288">
        <f t="shared" si="2"/>
        <v>955.41499999999996</v>
      </c>
      <c r="H31" s="212" t="s">
        <v>146</v>
      </c>
      <c r="I31" s="213"/>
      <c r="J31" s="214"/>
      <c r="K31" s="291">
        <v>0.95</v>
      </c>
      <c r="L31" s="31">
        <v>907.25</v>
      </c>
      <c r="M31" s="31">
        <v>16</v>
      </c>
      <c r="N31" s="292">
        <f t="shared" si="3"/>
        <v>861.88749999999993</v>
      </c>
      <c r="P31" s="185"/>
    </row>
    <row r="32" spans="2:16" x14ac:dyDescent="0.3">
      <c r="B32" s="77" t="s">
        <v>144</v>
      </c>
      <c r="C32" s="78"/>
      <c r="D32" s="24">
        <v>0.95</v>
      </c>
      <c r="E32" s="25">
        <v>1047.96</v>
      </c>
      <c r="F32" s="25" t="s">
        <v>148</v>
      </c>
      <c r="G32" s="288">
        <f t="shared" si="2"/>
        <v>995.56200000000001</v>
      </c>
      <c r="H32" s="212" t="s">
        <v>146</v>
      </c>
      <c r="I32" s="213"/>
      <c r="J32" s="214"/>
      <c r="K32" s="291">
        <v>1.1499999999999999</v>
      </c>
      <c r="L32" s="31">
        <v>747.37</v>
      </c>
      <c r="M32" s="31">
        <v>16</v>
      </c>
      <c r="N32" s="292">
        <f t="shared" si="3"/>
        <v>859.4754999999999</v>
      </c>
      <c r="P32" s="185"/>
    </row>
    <row r="33" spans="2:20" x14ac:dyDescent="0.3">
      <c r="B33" s="77" t="s">
        <v>144</v>
      </c>
      <c r="C33" s="78"/>
      <c r="D33" s="24">
        <v>0.9</v>
      </c>
      <c r="E33" s="25">
        <v>1089.2919999999999</v>
      </c>
      <c r="F33" s="25" t="s">
        <v>148</v>
      </c>
      <c r="G33" s="288">
        <f t="shared" si="2"/>
        <v>980.36279999999999</v>
      </c>
      <c r="H33" s="212" t="s">
        <v>146</v>
      </c>
      <c r="I33" s="213"/>
      <c r="J33" s="214"/>
      <c r="K33" s="291">
        <v>1.1000000000000001</v>
      </c>
      <c r="L33" s="31">
        <v>780.26</v>
      </c>
      <c r="M33" s="31">
        <v>16</v>
      </c>
      <c r="N33" s="292">
        <f t="shared" si="3"/>
        <v>858.28600000000006</v>
      </c>
    </row>
    <row r="34" spans="2:20" ht="15" thickBot="1" x14ac:dyDescent="0.35">
      <c r="B34" s="66" t="s">
        <v>44</v>
      </c>
      <c r="C34" s="67"/>
      <c r="D34" s="67"/>
      <c r="E34" s="67"/>
      <c r="F34" s="68"/>
      <c r="G34" s="218">
        <f>SUM(G29:G33)/5</f>
        <v>952.22476000000006</v>
      </c>
      <c r="H34" s="69" t="s">
        <v>44</v>
      </c>
      <c r="I34" s="70"/>
      <c r="J34" s="70"/>
      <c r="K34" s="70"/>
      <c r="L34" s="70"/>
      <c r="M34" s="71"/>
      <c r="N34" s="294">
        <f>SUM(N29:N33)/5</f>
        <v>856.25540000000001</v>
      </c>
      <c r="O34" s="185"/>
    </row>
    <row r="35" spans="2:20" x14ac:dyDescent="0.3">
      <c r="B35" s="299"/>
      <c r="C35" s="299"/>
      <c r="D35" s="299"/>
      <c r="E35" s="299"/>
      <c r="F35" s="300"/>
      <c r="G35" s="185"/>
      <c r="H35" s="299"/>
      <c r="I35" s="299"/>
      <c r="J35" s="299"/>
      <c r="K35" s="185"/>
      <c r="L35" s="298"/>
      <c r="M35" s="298"/>
      <c r="N35" s="185"/>
    </row>
    <row r="36" spans="2:20" x14ac:dyDescent="0.3">
      <c r="B36" s="302" t="s">
        <v>61</v>
      </c>
      <c r="C36" s="8" t="s">
        <v>62</v>
      </c>
      <c r="D36" s="8" t="s">
        <v>63</v>
      </c>
      <c r="E36" s="8" t="s">
        <v>64</v>
      </c>
      <c r="F36" s="300"/>
      <c r="G36" s="185"/>
      <c r="H36" s="299"/>
      <c r="I36" s="299"/>
      <c r="J36" s="299"/>
      <c r="K36" s="185"/>
      <c r="L36" s="298"/>
      <c r="M36" s="298"/>
      <c r="N36" s="185"/>
    </row>
    <row r="37" spans="2:20" x14ac:dyDescent="0.3">
      <c r="B37" s="303"/>
      <c r="C37" s="242">
        <f>G34+N34+T34</f>
        <v>1808.4801600000001</v>
      </c>
      <c r="D37" s="8">
        <f>C37/60</f>
        <v>30.141336000000003</v>
      </c>
      <c r="E37" s="8">
        <f>D37/60</f>
        <v>0.50235560000000001</v>
      </c>
      <c r="F37" s="300"/>
      <c r="G37" s="185"/>
      <c r="H37" s="299"/>
      <c r="I37" s="299"/>
      <c r="J37" s="299"/>
      <c r="K37" s="185"/>
      <c r="L37" s="298"/>
      <c r="M37" s="298"/>
      <c r="N37" s="185"/>
    </row>
    <row r="38" spans="2:20" x14ac:dyDescent="0.3">
      <c r="B38" s="299"/>
      <c r="C38" s="299"/>
      <c r="D38" s="299"/>
      <c r="E38" s="299"/>
      <c r="F38" s="300"/>
      <c r="G38" s="185"/>
      <c r="H38" s="299"/>
      <c r="I38" s="299"/>
      <c r="J38" s="299"/>
      <c r="K38" s="185"/>
      <c r="L38" s="298"/>
      <c r="M38" s="298"/>
      <c r="N38" s="185"/>
    </row>
    <row r="39" spans="2:20" ht="15" thickBot="1" x14ac:dyDescent="0.35">
      <c r="B39" s="299"/>
      <c r="C39" s="299"/>
      <c r="D39" s="299"/>
      <c r="E39" s="299"/>
      <c r="F39" s="300"/>
      <c r="G39" s="185"/>
      <c r="H39" s="299"/>
      <c r="I39" s="299"/>
      <c r="J39" s="299"/>
      <c r="K39" s="185"/>
      <c r="L39" s="298"/>
      <c r="M39" s="298"/>
      <c r="N39" s="185"/>
    </row>
    <row r="40" spans="2:20" x14ac:dyDescent="0.3">
      <c r="B40" s="310" t="s">
        <v>0</v>
      </c>
      <c r="C40" s="89" t="s">
        <v>72</v>
      </c>
      <c r="D40" s="90"/>
      <c r="E40" s="90"/>
      <c r="F40" s="90"/>
      <c r="G40" s="90"/>
      <c r="H40" s="90"/>
      <c r="I40" s="90"/>
      <c r="J40" s="90"/>
      <c r="K40" s="91"/>
      <c r="L40" s="193" t="s">
        <v>133</v>
      </c>
      <c r="M40" s="89" t="s">
        <v>72</v>
      </c>
      <c r="N40" s="108"/>
    </row>
    <row r="41" spans="2:20" x14ac:dyDescent="0.3">
      <c r="B41" s="311"/>
      <c r="C41" s="92"/>
      <c r="D41" s="93"/>
      <c r="E41" s="93"/>
      <c r="F41" s="93"/>
      <c r="G41" s="93"/>
      <c r="H41" s="93"/>
      <c r="I41" s="93"/>
      <c r="J41" s="93"/>
      <c r="K41" s="94"/>
      <c r="L41" s="194"/>
      <c r="M41" s="92"/>
      <c r="N41" s="109"/>
    </row>
    <row r="42" spans="2:20" x14ac:dyDescent="0.3">
      <c r="B42" s="308" t="s">
        <v>4</v>
      </c>
      <c r="C42" s="96" t="s">
        <v>140</v>
      </c>
      <c r="D42" s="97"/>
      <c r="E42" s="97"/>
      <c r="F42" s="97"/>
      <c r="G42" s="97"/>
      <c r="H42" s="97"/>
      <c r="I42" s="97"/>
      <c r="J42" s="97"/>
      <c r="K42" s="98"/>
      <c r="L42" s="3" t="s">
        <v>35</v>
      </c>
      <c r="M42" s="306" t="s">
        <v>149</v>
      </c>
      <c r="N42" s="307"/>
    </row>
    <row r="43" spans="2:20" x14ac:dyDescent="0.3">
      <c r="B43" s="309"/>
      <c r="C43" s="99"/>
      <c r="D43" s="100"/>
      <c r="E43" s="100"/>
      <c r="F43" s="100"/>
      <c r="G43" s="100"/>
      <c r="H43" s="100"/>
      <c r="I43" s="100"/>
      <c r="J43" s="100"/>
      <c r="K43" s="101"/>
      <c r="L43" s="4" t="s">
        <v>8</v>
      </c>
      <c r="M43" s="304" t="s">
        <v>21</v>
      </c>
      <c r="N43" s="305"/>
      <c r="P43" t="s">
        <v>150</v>
      </c>
    </row>
    <row r="44" spans="2:20" x14ac:dyDescent="0.3">
      <c r="B44" s="19" t="s">
        <v>14</v>
      </c>
      <c r="C44" s="57" t="s">
        <v>22</v>
      </c>
      <c r="D44" s="58"/>
      <c r="E44" s="58"/>
      <c r="F44" s="59"/>
      <c r="G44" s="120" t="s">
        <v>5</v>
      </c>
      <c r="H44" s="44" t="s">
        <v>142</v>
      </c>
      <c r="I44" s="45"/>
      <c r="J44" s="45"/>
      <c r="K44" s="46"/>
      <c r="L44" s="5" t="s">
        <v>9</v>
      </c>
      <c r="M44" s="34" t="s">
        <v>16</v>
      </c>
      <c r="N44" s="146"/>
    </row>
    <row r="45" spans="2:20" ht="15" thickBot="1" x14ac:dyDescent="0.35">
      <c r="B45" s="20" t="s">
        <v>7</v>
      </c>
      <c r="C45" s="112" t="s">
        <v>40</v>
      </c>
      <c r="D45" s="113"/>
      <c r="E45" s="113"/>
      <c r="F45" s="114"/>
      <c r="G45" s="121"/>
      <c r="H45" s="117"/>
      <c r="I45" s="118"/>
      <c r="J45" s="118"/>
      <c r="K45" s="119"/>
      <c r="L45" s="21" t="s">
        <v>10</v>
      </c>
      <c r="M45" s="150">
        <v>42576</v>
      </c>
      <c r="N45" s="151"/>
    </row>
    <row r="46" spans="2:20" x14ac:dyDescent="0.3">
      <c r="B46" s="83" t="s">
        <v>11</v>
      </c>
      <c r="C46" s="84"/>
      <c r="D46" s="260" t="s">
        <v>12</v>
      </c>
      <c r="E46" s="260" t="s">
        <v>24</v>
      </c>
      <c r="F46" s="260" t="s">
        <v>25</v>
      </c>
      <c r="G46" s="261" t="s">
        <v>43</v>
      </c>
      <c r="H46" s="85" t="s">
        <v>33</v>
      </c>
      <c r="I46" s="86"/>
      <c r="J46" s="208"/>
      <c r="K46" s="28" t="s">
        <v>12</v>
      </c>
      <c r="L46" s="287" t="s">
        <v>24</v>
      </c>
      <c r="M46" s="28" t="s">
        <v>25</v>
      </c>
      <c r="N46" s="29" t="s">
        <v>43</v>
      </c>
      <c r="O46" s="75" t="s">
        <v>11</v>
      </c>
      <c r="P46" s="76"/>
      <c r="Q46" s="245" t="s">
        <v>12</v>
      </c>
      <c r="R46" s="245" t="s">
        <v>24</v>
      </c>
      <c r="S46" s="245" t="s">
        <v>25</v>
      </c>
      <c r="T46" s="14" t="s">
        <v>43</v>
      </c>
    </row>
    <row r="47" spans="2:20" x14ac:dyDescent="0.3">
      <c r="B47" s="77" t="s">
        <v>18</v>
      </c>
      <c r="C47" s="78"/>
      <c r="D47" s="24">
        <v>1</v>
      </c>
      <c r="E47" s="25">
        <v>1816.52</v>
      </c>
      <c r="F47" s="25">
        <v>60</v>
      </c>
      <c r="G47" s="288">
        <f>(E47*D47)</f>
        <v>1816.52</v>
      </c>
      <c r="H47" s="212" t="s">
        <v>151</v>
      </c>
      <c r="I47" s="213"/>
      <c r="J47" s="214"/>
      <c r="K47" s="291">
        <v>1</v>
      </c>
      <c r="L47" s="31">
        <v>625.99</v>
      </c>
      <c r="M47" s="31">
        <v>60</v>
      </c>
      <c r="N47" s="292">
        <f>(L47)*K47</f>
        <v>625.99</v>
      </c>
      <c r="O47" s="81" t="s">
        <v>17</v>
      </c>
      <c r="P47" s="82"/>
      <c r="Q47" s="239">
        <v>1</v>
      </c>
      <c r="R47" s="16">
        <v>1236.2</v>
      </c>
      <c r="S47" s="16">
        <v>60</v>
      </c>
      <c r="T47" s="240">
        <f>(R47)*Q47</f>
        <v>1236.2</v>
      </c>
    </row>
    <row r="48" spans="2:20" x14ac:dyDescent="0.3">
      <c r="B48" s="77" t="s">
        <v>18</v>
      </c>
      <c r="C48" s="78"/>
      <c r="D48" s="24">
        <v>0.9</v>
      </c>
      <c r="E48" s="25">
        <v>1901.61</v>
      </c>
      <c r="F48" s="25">
        <v>60</v>
      </c>
      <c r="G48" s="288">
        <f t="shared" ref="G48:G51" si="4">(E48*D48)</f>
        <v>1711.4489999999998</v>
      </c>
      <c r="H48" s="212" t="s">
        <v>151</v>
      </c>
      <c r="I48" s="213"/>
      <c r="J48" s="214"/>
      <c r="K48" s="291">
        <v>1</v>
      </c>
      <c r="L48" s="31">
        <v>694.45</v>
      </c>
      <c r="M48" s="31">
        <v>60</v>
      </c>
      <c r="N48" s="292">
        <f t="shared" ref="N48:N51" si="5">(L48)*K48</f>
        <v>694.45</v>
      </c>
      <c r="O48" s="81" t="s">
        <v>17</v>
      </c>
      <c r="P48" s="82"/>
      <c r="Q48" s="239">
        <v>1</v>
      </c>
      <c r="R48" s="16">
        <v>1345.66</v>
      </c>
      <c r="S48" s="16">
        <v>60</v>
      </c>
      <c r="T48" s="240">
        <f t="shared" ref="T48:T51" si="6">(R48)*Q48</f>
        <v>1345.66</v>
      </c>
    </row>
    <row r="49" spans="2:20" x14ac:dyDescent="0.3">
      <c r="B49" s="77" t="s">
        <v>18</v>
      </c>
      <c r="C49" s="78"/>
      <c r="D49" s="24">
        <v>1</v>
      </c>
      <c r="E49" s="25">
        <v>1721.67</v>
      </c>
      <c r="F49" s="25">
        <v>60</v>
      </c>
      <c r="G49" s="288">
        <f t="shared" si="4"/>
        <v>1721.67</v>
      </c>
      <c r="H49" s="212" t="s">
        <v>151</v>
      </c>
      <c r="I49" s="213"/>
      <c r="J49" s="214"/>
      <c r="K49" s="291">
        <v>1</v>
      </c>
      <c r="L49" s="31">
        <v>614.91999999999996</v>
      </c>
      <c r="M49" s="31">
        <v>60</v>
      </c>
      <c r="N49" s="292">
        <f t="shared" si="5"/>
        <v>614.91999999999996</v>
      </c>
      <c r="O49" s="81" t="s">
        <v>17</v>
      </c>
      <c r="P49" s="82"/>
      <c r="Q49" s="239">
        <v>0.95</v>
      </c>
      <c r="R49" s="16">
        <v>1420.66</v>
      </c>
      <c r="S49" s="16">
        <v>60</v>
      </c>
      <c r="T49" s="240">
        <f t="shared" si="6"/>
        <v>1349.627</v>
      </c>
    </row>
    <row r="50" spans="2:20" x14ac:dyDescent="0.3">
      <c r="B50" s="77" t="s">
        <v>18</v>
      </c>
      <c r="C50" s="78"/>
      <c r="D50" s="24">
        <v>1</v>
      </c>
      <c r="E50" s="25">
        <v>1735.14</v>
      </c>
      <c r="F50" s="25">
        <v>60</v>
      </c>
      <c r="G50" s="288">
        <f t="shared" si="4"/>
        <v>1735.14</v>
      </c>
      <c r="H50" s="212" t="s">
        <v>151</v>
      </c>
      <c r="I50" s="213"/>
      <c r="J50" s="214"/>
      <c r="K50" s="291">
        <v>1</v>
      </c>
      <c r="L50" s="31">
        <v>599.53</v>
      </c>
      <c r="M50" s="31">
        <v>60</v>
      </c>
      <c r="N50" s="292">
        <f t="shared" si="5"/>
        <v>599.53</v>
      </c>
      <c r="O50" s="81" t="s">
        <v>17</v>
      </c>
      <c r="P50" s="82"/>
      <c r="Q50" s="239">
        <v>0.9</v>
      </c>
      <c r="R50" s="16">
        <v>1466.9</v>
      </c>
      <c r="S50" s="16">
        <v>60</v>
      </c>
      <c r="T50" s="240">
        <f t="shared" si="6"/>
        <v>1320.21</v>
      </c>
    </row>
    <row r="51" spans="2:20" x14ac:dyDescent="0.3">
      <c r="B51" s="77" t="s">
        <v>18</v>
      </c>
      <c r="C51" s="78"/>
      <c r="D51" s="24">
        <v>1</v>
      </c>
      <c r="E51" s="25">
        <v>1767.51</v>
      </c>
      <c r="F51" s="25">
        <v>60</v>
      </c>
      <c r="G51" s="288">
        <f t="shared" si="4"/>
        <v>1767.51</v>
      </c>
      <c r="H51" s="212" t="s">
        <v>151</v>
      </c>
      <c r="I51" s="213"/>
      <c r="J51" s="214"/>
      <c r="K51" s="291">
        <v>1</v>
      </c>
      <c r="L51" s="31">
        <v>657.42</v>
      </c>
      <c r="M51" s="31">
        <v>60</v>
      </c>
      <c r="N51" s="292">
        <f t="shared" si="5"/>
        <v>657.42</v>
      </c>
      <c r="O51" s="81" t="s">
        <v>17</v>
      </c>
      <c r="P51" s="82"/>
      <c r="Q51" s="239">
        <v>1</v>
      </c>
      <c r="R51" s="16">
        <v>1335.63</v>
      </c>
      <c r="S51" s="16">
        <v>60</v>
      </c>
      <c r="T51" s="240">
        <f t="shared" si="6"/>
        <v>1335.63</v>
      </c>
    </row>
    <row r="52" spans="2:20" ht="15" thickBot="1" x14ac:dyDescent="0.35">
      <c r="B52" s="66" t="s">
        <v>44</v>
      </c>
      <c r="C52" s="67"/>
      <c r="D52" s="67"/>
      <c r="E52" s="67"/>
      <c r="F52" s="68"/>
      <c r="G52" s="218">
        <f>SUM(G47:G51)/5</f>
        <v>1750.4578000000001</v>
      </c>
      <c r="H52" s="69" t="s">
        <v>44</v>
      </c>
      <c r="I52" s="70"/>
      <c r="J52" s="70"/>
      <c r="K52" s="70"/>
      <c r="L52" s="70"/>
      <c r="M52" s="71"/>
      <c r="N52" s="294">
        <f>SUM(N47:N51)/5</f>
        <v>638.4620000000001</v>
      </c>
      <c r="O52" s="72" t="s">
        <v>44</v>
      </c>
      <c r="P52" s="73"/>
      <c r="Q52" s="73"/>
      <c r="R52" s="73"/>
      <c r="S52" s="74"/>
      <c r="T52" s="241">
        <f>SUM(T47:T51)/5</f>
        <v>1317.4654</v>
      </c>
    </row>
    <row r="53" spans="2:20" x14ac:dyDescent="0.3">
      <c r="F53" s="185"/>
      <c r="G53" s="248"/>
    </row>
    <row r="54" spans="2:20" x14ac:dyDescent="0.3">
      <c r="B54" s="302" t="s">
        <v>61</v>
      </c>
      <c r="C54" s="8" t="s">
        <v>62</v>
      </c>
      <c r="D54" s="8" t="s">
        <v>63</v>
      </c>
      <c r="E54" s="8" t="s">
        <v>64</v>
      </c>
      <c r="F54" s="185"/>
      <c r="G54" s="248"/>
    </row>
    <row r="55" spans="2:20" x14ac:dyDescent="0.3">
      <c r="B55" s="303"/>
      <c r="C55" s="242">
        <f>G52+N52+T52</f>
        <v>3706.3852000000002</v>
      </c>
      <c r="D55" s="8">
        <f>C55/60</f>
        <v>61.773086666666671</v>
      </c>
      <c r="E55" s="8">
        <f>D55/60</f>
        <v>1.0295514444444445</v>
      </c>
      <c r="F55" s="185"/>
      <c r="G55" s="248"/>
    </row>
    <row r="56" spans="2:20" x14ac:dyDescent="0.3">
      <c r="F56" s="185"/>
      <c r="G56" s="248"/>
    </row>
    <row r="57" spans="2:20" ht="15" thickBot="1" x14ac:dyDescent="0.35">
      <c r="F57" s="185"/>
      <c r="G57" s="248"/>
    </row>
    <row r="58" spans="2:20" x14ac:dyDescent="0.3">
      <c r="B58" s="310" t="s">
        <v>0</v>
      </c>
      <c r="C58" s="89" t="s">
        <v>72</v>
      </c>
      <c r="D58" s="90"/>
      <c r="E58" s="90"/>
      <c r="F58" s="90"/>
      <c r="G58" s="90"/>
      <c r="H58" s="90"/>
      <c r="I58" s="90"/>
      <c r="J58" s="90"/>
      <c r="K58" s="91"/>
      <c r="L58" s="193" t="s">
        <v>133</v>
      </c>
      <c r="M58" s="89" t="s">
        <v>72</v>
      </c>
      <c r="N58" s="108"/>
    </row>
    <row r="59" spans="2:20" x14ac:dyDescent="0.3">
      <c r="B59" s="311"/>
      <c r="C59" s="92"/>
      <c r="D59" s="93"/>
      <c r="E59" s="93"/>
      <c r="F59" s="93"/>
      <c r="G59" s="93"/>
      <c r="H59" s="93"/>
      <c r="I59" s="93"/>
      <c r="J59" s="93"/>
      <c r="K59" s="94"/>
      <c r="L59" s="194"/>
      <c r="M59" s="92"/>
      <c r="N59" s="109"/>
    </row>
    <row r="60" spans="2:20" x14ac:dyDescent="0.3">
      <c r="B60" s="308" t="s">
        <v>4</v>
      </c>
      <c r="C60" s="96" t="s">
        <v>140</v>
      </c>
      <c r="D60" s="97"/>
      <c r="E60" s="97"/>
      <c r="F60" s="97"/>
      <c r="G60" s="97"/>
      <c r="H60" s="97"/>
      <c r="I60" s="97"/>
      <c r="J60" s="97"/>
      <c r="K60" s="98"/>
      <c r="L60" s="3" t="s">
        <v>35</v>
      </c>
      <c r="M60" s="306" t="s">
        <v>152</v>
      </c>
      <c r="N60" s="307"/>
    </row>
    <row r="61" spans="2:20" x14ac:dyDescent="0.3">
      <c r="B61" s="309"/>
      <c r="C61" s="99"/>
      <c r="D61" s="100"/>
      <c r="E61" s="100"/>
      <c r="F61" s="100"/>
      <c r="G61" s="100"/>
      <c r="H61" s="100"/>
      <c r="I61" s="100"/>
      <c r="J61" s="100"/>
      <c r="K61" s="101"/>
      <c r="L61" s="4" t="s">
        <v>8</v>
      </c>
      <c r="M61" s="304" t="s">
        <v>21</v>
      </c>
      <c r="N61" s="305"/>
    </row>
    <row r="62" spans="2:20" x14ac:dyDescent="0.3">
      <c r="B62" s="19" t="s">
        <v>14</v>
      </c>
      <c r="C62" s="57" t="s">
        <v>22</v>
      </c>
      <c r="D62" s="58"/>
      <c r="E62" s="58"/>
      <c r="F62" s="59"/>
      <c r="G62" s="120" t="s">
        <v>5</v>
      </c>
      <c r="H62" s="44" t="s">
        <v>142</v>
      </c>
      <c r="I62" s="45"/>
      <c r="J62" s="45"/>
      <c r="K62" s="46"/>
      <c r="L62" s="5" t="s">
        <v>9</v>
      </c>
      <c r="M62" s="34" t="s">
        <v>16</v>
      </c>
      <c r="N62" s="146"/>
    </row>
    <row r="63" spans="2:20" ht="15" thickBot="1" x14ac:dyDescent="0.35">
      <c r="B63" s="20" t="s">
        <v>7</v>
      </c>
      <c r="C63" s="112" t="s">
        <v>40</v>
      </c>
      <c r="D63" s="113"/>
      <c r="E63" s="113"/>
      <c r="F63" s="114"/>
      <c r="G63" s="121"/>
      <c r="H63" s="117"/>
      <c r="I63" s="118"/>
      <c r="J63" s="118"/>
      <c r="K63" s="119"/>
      <c r="L63" s="21" t="s">
        <v>10</v>
      </c>
      <c r="M63" s="150">
        <v>42576</v>
      </c>
      <c r="N63" s="151"/>
    </row>
    <row r="64" spans="2:20" x14ac:dyDescent="0.3">
      <c r="B64" s="83" t="s">
        <v>11</v>
      </c>
      <c r="C64" s="84"/>
      <c r="D64" s="260" t="s">
        <v>12</v>
      </c>
      <c r="E64" s="260" t="s">
        <v>24</v>
      </c>
      <c r="F64" s="260" t="s">
        <v>25</v>
      </c>
      <c r="G64" s="261" t="s">
        <v>43</v>
      </c>
      <c r="H64" s="85" t="s">
        <v>33</v>
      </c>
      <c r="I64" s="86"/>
      <c r="J64" s="208"/>
      <c r="K64" s="28" t="s">
        <v>12</v>
      </c>
      <c r="L64" s="287" t="s">
        <v>24</v>
      </c>
      <c r="M64" s="28" t="s">
        <v>25</v>
      </c>
      <c r="N64" s="29" t="s">
        <v>43</v>
      </c>
      <c r="O64" s="75" t="s">
        <v>11</v>
      </c>
      <c r="P64" s="76"/>
      <c r="Q64" s="245" t="s">
        <v>12</v>
      </c>
      <c r="R64" s="245" t="s">
        <v>24</v>
      </c>
      <c r="S64" s="245" t="s">
        <v>25</v>
      </c>
      <c r="T64" s="14" t="s">
        <v>43</v>
      </c>
    </row>
    <row r="65" spans="2:20" x14ac:dyDescent="0.3">
      <c r="B65" s="77" t="s">
        <v>18</v>
      </c>
      <c r="C65" s="78"/>
      <c r="D65" s="24">
        <v>1</v>
      </c>
      <c r="E65" s="25">
        <v>768.42</v>
      </c>
      <c r="F65" s="25">
        <v>10</v>
      </c>
      <c r="G65" s="288">
        <f>(E65)*D65</f>
        <v>768.42</v>
      </c>
      <c r="H65" s="212" t="s">
        <v>151</v>
      </c>
      <c r="I65" s="213"/>
      <c r="J65" s="214"/>
      <c r="K65" s="291">
        <v>1</v>
      </c>
      <c r="L65" s="31">
        <v>189.41</v>
      </c>
      <c r="M65" s="31">
        <v>10</v>
      </c>
      <c r="N65" s="292">
        <f>(L65)*K65</f>
        <v>189.41</v>
      </c>
      <c r="O65" s="81" t="s">
        <v>17</v>
      </c>
      <c r="P65" s="82"/>
      <c r="Q65" s="239">
        <v>1</v>
      </c>
      <c r="R65" s="16">
        <v>578.25</v>
      </c>
      <c r="S65" s="16">
        <v>10</v>
      </c>
      <c r="T65" s="240">
        <f>R65*Q65</f>
        <v>578.25</v>
      </c>
    </row>
    <row r="66" spans="2:20" x14ac:dyDescent="0.3">
      <c r="B66" s="77" t="s">
        <v>18</v>
      </c>
      <c r="C66" s="78"/>
      <c r="D66" s="24">
        <v>1.1000000000000001</v>
      </c>
      <c r="E66" s="25">
        <v>690.7</v>
      </c>
      <c r="F66" s="25">
        <v>10</v>
      </c>
      <c r="G66" s="288">
        <f t="shared" ref="G66:G69" si="7">(E66)*D66</f>
        <v>759.7700000000001</v>
      </c>
      <c r="H66" s="212" t="s">
        <v>151</v>
      </c>
      <c r="I66" s="213"/>
      <c r="J66" s="214"/>
      <c r="K66" s="291">
        <v>1</v>
      </c>
      <c r="L66" s="31">
        <v>197.25</v>
      </c>
      <c r="M66" s="31">
        <v>10</v>
      </c>
      <c r="N66" s="292">
        <f t="shared" ref="N66:N69" si="8">(L66)*K66</f>
        <v>197.25</v>
      </c>
      <c r="O66" s="81" t="s">
        <v>17</v>
      </c>
      <c r="P66" s="82"/>
      <c r="Q66" s="239">
        <v>1</v>
      </c>
      <c r="R66" s="16">
        <v>577.41200000000003</v>
      </c>
      <c r="S66" s="16">
        <v>10</v>
      </c>
      <c r="T66" s="240">
        <f t="shared" ref="T66:T69" si="9">R66*Q66</f>
        <v>577.41200000000003</v>
      </c>
    </row>
    <row r="67" spans="2:20" x14ac:dyDescent="0.3">
      <c r="B67" s="77" t="s">
        <v>18</v>
      </c>
      <c r="C67" s="78"/>
      <c r="D67" s="24">
        <v>1.05</v>
      </c>
      <c r="E67" s="25">
        <v>717.34</v>
      </c>
      <c r="F67" s="25">
        <v>10</v>
      </c>
      <c r="G67" s="288">
        <f t="shared" si="7"/>
        <v>753.20700000000011</v>
      </c>
      <c r="H67" s="212" t="s">
        <v>151</v>
      </c>
      <c r="I67" s="213"/>
      <c r="J67" s="214"/>
      <c r="K67" s="291">
        <v>1</v>
      </c>
      <c r="L67" s="31">
        <v>199.87</v>
      </c>
      <c r="M67" s="31">
        <v>10</v>
      </c>
      <c r="N67" s="292">
        <f t="shared" si="8"/>
        <v>199.87</v>
      </c>
      <c r="O67" s="81" t="s">
        <v>17</v>
      </c>
      <c r="P67" s="82"/>
      <c r="Q67" s="239">
        <v>0.95</v>
      </c>
      <c r="R67" s="16">
        <v>616.47500000000002</v>
      </c>
      <c r="S67" s="16">
        <v>10</v>
      </c>
      <c r="T67" s="240">
        <f t="shared" si="9"/>
        <v>585.65125</v>
      </c>
    </row>
    <row r="68" spans="2:20" x14ac:dyDescent="0.3">
      <c r="B68" s="77" t="s">
        <v>18</v>
      </c>
      <c r="C68" s="78"/>
      <c r="D68" s="24">
        <v>0.95</v>
      </c>
      <c r="E68" s="25">
        <v>800.66</v>
      </c>
      <c r="F68" s="25">
        <v>10</v>
      </c>
      <c r="G68" s="288">
        <f t="shared" si="7"/>
        <v>760.62699999999995</v>
      </c>
      <c r="H68" s="212" t="s">
        <v>151</v>
      </c>
      <c r="I68" s="213"/>
      <c r="J68" s="214"/>
      <c r="K68" s="291">
        <v>1.05</v>
      </c>
      <c r="L68" s="31">
        <v>171.78</v>
      </c>
      <c r="M68" s="31">
        <v>10</v>
      </c>
      <c r="N68" s="292">
        <f t="shared" si="8"/>
        <v>180.369</v>
      </c>
      <c r="O68" s="81" t="s">
        <v>17</v>
      </c>
      <c r="P68" s="82"/>
      <c r="Q68" s="239">
        <v>1</v>
      </c>
      <c r="R68" s="16">
        <v>569.01199999999994</v>
      </c>
      <c r="S68" s="16">
        <v>10</v>
      </c>
      <c r="T68" s="240">
        <f t="shared" si="9"/>
        <v>569.01199999999994</v>
      </c>
    </row>
    <row r="69" spans="2:20" x14ac:dyDescent="0.3">
      <c r="B69" s="77" t="s">
        <v>18</v>
      </c>
      <c r="C69" s="78"/>
      <c r="D69" s="24">
        <v>1</v>
      </c>
      <c r="E69" s="25">
        <v>765.2</v>
      </c>
      <c r="F69" s="25">
        <v>10</v>
      </c>
      <c r="G69" s="288">
        <f t="shared" si="7"/>
        <v>765.2</v>
      </c>
      <c r="H69" s="212" t="s">
        <v>151</v>
      </c>
      <c r="I69" s="213"/>
      <c r="J69" s="214"/>
      <c r="K69" s="291">
        <v>1</v>
      </c>
      <c r="L69" s="31">
        <v>189.57</v>
      </c>
      <c r="M69" s="31">
        <v>10</v>
      </c>
      <c r="N69" s="292">
        <f t="shared" si="8"/>
        <v>189.57</v>
      </c>
      <c r="O69" s="81" t="s">
        <v>17</v>
      </c>
      <c r="P69" s="82"/>
      <c r="Q69" s="239">
        <v>1</v>
      </c>
      <c r="R69" s="16">
        <v>585.28700000000003</v>
      </c>
      <c r="S69" s="16">
        <v>10</v>
      </c>
      <c r="T69" s="240">
        <f t="shared" si="9"/>
        <v>585.28700000000003</v>
      </c>
    </row>
    <row r="70" spans="2:20" ht="15" thickBot="1" x14ac:dyDescent="0.35">
      <c r="B70" s="66" t="s">
        <v>44</v>
      </c>
      <c r="C70" s="67"/>
      <c r="D70" s="67"/>
      <c r="E70" s="67"/>
      <c r="F70" s="68"/>
      <c r="G70" s="218">
        <f>SUM(G65:G69)/5</f>
        <v>761.44479999999999</v>
      </c>
      <c r="H70" s="69" t="s">
        <v>44</v>
      </c>
      <c r="I70" s="70"/>
      <c r="J70" s="70"/>
      <c r="K70" s="70"/>
      <c r="L70" s="70"/>
      <c r="M70" s="71"/>
      <c r="N70" s="301">
        <f>SUM(N65:N69)/5</f>
        <v>191.2938</v>
      </c>
      <c r="O70" s="72" t="s">
        <v>44</v>
      </c>
      <c r="P70" s="73"/>
      <c r="Q70" s="73"/>
      <c r="R70" s="73"/>
      <c r="S70" s="74"/>
      <c r="T70" s="241">
        <f>SUM(T65:T69)/5</f>
        <v>579.12245000000007</v>
      </c>
    </row>
    <row r="72" spans="2:20" x14ac:dyDescent="0.3">
      <c r="B72" s="302" t="s">
        <v>61</v>
      </c>
      <c r="C72" s="8" t="s">
        <v>62</v>
      </c>
      <c r="D72" s="8" t="s">
        <v>63</v>
      </c>
      <c r="E72" s="8" t="s">
        <v>64</v>
      </c>
    </row>
    <row r="73" spans="2:20" x14ac:dyDescent="0.3">
      <c r="B73" s="303"/>
      <c r="C73" s="242">
        <f>G70+N70+T70</f>
        <v>1531.86105</v>
      </c>
      <c r="D73" s="8">
        <f>C73/60</f>
        <v>25.531017500000001</v>
      </c>
      <c r="E73" s="8">
        <f>D73/60</f>
        <v>0.42551695833333336</v>
      </c>
    </row>
    <row r="76" spans="2:20" ht="15" thickBot="1" x14ac:dyDescent="0.35"/>
    <row r="77" spans="2:20" x14ac:dyDescent="0.3">
      <c r="B77" s="87" t="s">
        <v>0</v>
      </c>
      <c r="C77" s="89" t="s">
        <v>20</v>
      </c>
      <c r="D77" s="90"/>
      <c r="E77" s="90"/>
      <c r="F77" s="90"/>
      <c r="G77" s="90"/>
      <c r="H77" s="90"/>
      <c r="I77" s="90"/>
      <c r="J77" s="90"/>
      <c r="K77" s="91"/>
      <c r="L77" s="193" t="s">
        <v>133</v>
      </c>
      <c r="M77" s="89" t="s">
        <v>164</v>
      </c>
      <c r="N77" s="108"/>
    </row>
    <row r="78" spans="2:20" x14ac:dyDescent="0.3">
      <c r="B78" s="88"/>
      <c r="C78" s="92"/>
      <c r="D78" s="93"/>
      <c r="E78" s="93"/>
      <c r="F78" s="93"/>
      <c r="G78" s="93"/>
      <c r="H78" s="93"/>
      <c r="I78" s="93"/>
      <c r="J78" s="93"/>
      <c r="K78" s="94"/>
      <c r="L78" s="194"/>
      <c r="M78" s="92"/>
      <c r="N78" s="109"/>
    </row>
    <row r="79" spans="2:20" x14ac:dyDescent="0.3">
      <c r="B79" s="95" t="s">
        <v>4</v>
      </c>
      <c r="C79" s="96" t="s">
        <v>165</v>
      </c>
      <c r="D79" s="97"/>
      <c r="E79" s="97"/>
      <c r="F79" s="97"/>
      <c r="G79" s="97"/>
      <c r="H79" s="97"/>
      <c r="I79" s="97"/>
      <c r="J79" s="97"/>
      <c r="K79" s="98"/>
      <c r="L79" s="3" t="s">
        <v>35</v>
      </c>
      <c r="M79" s="102" t="s">
        <v>161</v>
      </c>
      <c r="N79" s="103"/>
    </row>
    <row r="80" spans="2:20" x14ac:dyDescent="0.3">
      <c r="B80" s="95"/>
      <c r="C80" s="99"/>
      <c r="D80" s="100"/>
      <c r="E80" s="100"/>
      <c r="F80" s="100"/>
      <c r="G80" s="100"/>
      <c r="H80" s="100"/>
      <c r="I80" s="100"/>
      <c r="J80" s="100"/>
      <c r="K80" s="101"/>
      <c r="L80" s="4" t="s">
        <v>8</v>
      </c>
      <c r="M80" s="104" t="s">
        <v>21</v>
      </c>
      <c r="N80" s="105"/>
    </row>
    <row r="81" spans="2:14" x14ac:dyDescent="0.3">
      <c r="B81" s="19" t="s">
        <v>14</v>
      </c>
      <c r="C81" s="57" t="s">
        <v>22</v>
      </c>
      <c r="D81" s="58"/>
      <c r="E81" s="58"/>
      <c r="F81" s="59"/>
      <c r="G81" s="120" t="s">
        <v>5</v>
      </c>
      <c r="H81" s="44" t="s">
        <v>158</v>
      </c>
      <c r="I81" s="45"/>
      <c r="J81" s="45"/>
      <c r="K81" s="46"/>
      <c r="L81" s="5" t="s">
        <v>9</v>
      </c>
      <c r="M81" s="110" t="s">
        <v>16</v>
      </c>
      <c r="N81" s="111"/>
    </row>
    <row r="82" spans="2:14" ht="15" thickBot="1" x14ac:dyDescent="0.35">
      <c r="B82" s="20" t="s">
        <v>7</v>
      </c>
      <c r="C82" s="112" t="s">
        <v>40</v>
      </c>
      <c r="D82" s="113"/>
      <c r="E82" s="113"/>
      <c r="F82" s="114"/>
      <c r="G82" s="121"/>
      <c r="H82" s="117"/>
      <c r="I82" s="118"/>
      <c r="J82" s="118"/>
      <c r="K82" s="119"/>
      <c r="L82" s="21" t="s">
        <v>10</v>
      </c>
      <c r="M82" s="115">
        <v>42584</v>
      </c>
      <c r="N82" s="116"/>
    </row>
    <row r="83" spans="2:14" x14ac:dyDescent="0.3">
      <c r="B83" s="258" t="s">
        <v>11</v>
      </c>
      <c r="C83" s="259"/>
      <c r="D83" s="260" t="s">
        <v>12</v>
      </c>
      <c r="E83" s="260" t="s">
        <v>24</v>
      </c>
      <c r="F83" s="260" t="s">
        <v>25</v>
      </c>
      <c r="G83" s="261" t="s">
        <v>43</v>
      </c>
      <c r="H83" s="285" t="s">
        <v>33</v>
      </c>
      <c r="I83" s="286"/>
      <c r="J83" s="286"/>
      <c r="K83" s="265" t="s">
        <v>12</v>
      </c>
      <c r="L83" s="266" t="s">
        <v>24</v>
      </c>
      <c r="M83" s="266" t="s">
        <v>25</v>
      </c>
      <c r="N83" s="267" t="s">
        <v>43</v>
      </c>
    </row>
    <row r="84" spans="2:14" x14ac:dyDescent="0.3">
      <c r="B84" s="209" t="s">
        <v>20</v>
      </c>
      <c r="C84" s="210"/>
      <c r="D84" s="24">
        <v>1</v>
      </c>
      <c r="E84" s="25">
        <v>1017.91</v>
      </c>
      <c r="F84" s="25">
        <v>50</v>
      </c>
      <c r="G84" s="288">
        <f>E84*D84</f>
        <v>1017.91</v>
      </c>
      <c r="H84" s="289" t="s">
        <v>119</v>
      </c>
      <c r="I84" s="290"/>
      <c r="J84" s="290"/>
      <c r="K84" s="291">
        <v>1</v>
      </c>
      <c r="L84" s="31">
        <v>316.29000000000002</v>
      </c>
      <c r="M84" s="31">
        <v>50</v>
      </c>
      <c r="N84" s="292">
        <f>L84*K84</f>
        <v>316.29000000000002</v>
      </c>
    </row>
    <row r="85" spans="2:14" x14ac:dyDescent="0.3">
      <c r="B85" s="209" t="s">
        <v>20</v>
      </c>
      <c r="C85" s="210"/>
      <c r="D85" s="24">
        <v>1</v>
      </c>
      <c r="E85" s="25">
        <v>1004.41</v>
      </c>
      <c r="F85" s="25">
        <v>50</v>
      </c>
      <c r="G85" s="288">
        <f t="shared" ref="G85:G88" si="10">E85*D85</f>
        <v>1004.41</v>
      </c>
      <c r="H85" s="289" t="s">
        <v>119</v>
      </c>
      <c r="I85" s="290"/>
      <c r="J85" s="290"/>
      <c r="K85" s="291">
        <v>1</v>
      </c>
      <c r="L85" s="31">
        <v>340.65</v>
      </c>
      <c r="M85" s="31">
        <v>50</v>
      </c>
      <c r="N85" s="292">
        <f t="shared" ref="N85:N88" si="11">L85*K85</f>
        <v>340.65</v>
      </c>
    </row>
    <row r="86" spans="2:14" x14ac:dyDescent="0.3">
      <c r="B86" s="209" t="s">
        <v>20</v>
      </c>
      <c r="C86" s="210"/>
      <c r="D86" s="24">
        <v>1.05</v>
      </c>
      <c r="E86" s="25">
        <v>945.43</v>
      </c>
      <c r="F86" s="25">
        <v>50</v>
      </c>
      <c r="G86" s="288">
        <f t="shared" si="10"/>
        <v>992.70150000000001</v>
      </c>
      <c r="H86" s="289" t="s">
        <v>119</v>
      </c>
      <c r="I86" s="290"/>
      <c r="J86" s="290"/>
      <c r="K86" s="291">
        <v>1</v>
      </c>
      <c r="L86" s="31">
        <v>336.82</v>
      </c>
      <c r="M86" s="31">
        <v>50</v>
      </c>
      <c r="N86" s="292">
        <f t="shared" si="11"/>
        <v>336.82</v>
      </c>
    </row>
    <row r="87" spans="2:14" x14ac:dyDescent="0.3">
      <c r="B87" s="209" t="s">
        <v>20</v>
      </c>
      <c r="C87" s="210"/>
      <c r="D87" s="24">
        <v>1.05</v>
      </c>
      <c r="E87" s="25">
        <v>954.64</v>
      </c>
      <c r="F87" s="25">
        <v>50</v>
      </c>
      <c r="G87" s="288">
        <f t="shared" si="10"/>
        <v>1002.3720000000001</v>
      </c>
      <c r="H87" s="289" t="s">
        <v>119</v>
      </c>
      <c r="I87" s="290"/>
      <c r="J87" s="290"/>
      <c r="K87" s="291">
        <v>1</v>
      </c>
      <c r="L87" s="31">
        <v>313.04000000000002</v>
      </c>
      <c r="M87" s="31">
        <v>50</v>
      </c>
      <c r="N87" s="292">
        <f t="shared" si="11"/>
        <v>313.04000000000002</v>
      </c>
    </row>
    <row r="88" spans="2:14" x14ac:dyDescent="0.3">
      <c r="B88" s="209" t="s">
        <v>20</v>
      </c>
      <c r="C88" s="210"/>
      <c r="D88" s="24">
        <v>1</v>
      </c>
      <c r="E88" s="25">
        <v>964.17</v>
      </c>
      <c r="F88" s="25">
        <v>50</v>
      </c>
      <c r="G88" s="288">
        <f t="shared" si="10"/>
        <v>964.17</v>
      </c>
      <c r="H88" s="289" t="s">
        <v>119</v>
      </c>
      <c r="I88" s="290"/>
      <c r="J88" s="290"/>
      <c r="K88" s="291">
        <v>1.05</v>
      </c>
      <c r="L88" s="31">
        <v>301.86</v>
      </c>
      <c r="M88" s="31">
        <v>50</v>
      </c>
      <c r="N88" s="292">
        <f t="shared" si="11"/>
        <v>316.95300000000003</v>
      </c>
    </row>
    <row r="89" spans="2:14" ht="15" thickBot="1" x14ac:dyDescent="0.35">
      <c r="B89" s="216" t="s">
        <v>44</v>
      </c>
      <c r="C89" s="217"/>
      <c r="D89" s="217"/>
      <c r="E89" s="217"/>
      <c r="F89" s="217"/>
      <c r="G89" s="293">
        <f>SUM(G84:G88)/5</f>
        <v>996.31270000000006</v>
      </c>
      <c r="H89" s="69" t="s">
        <v>44</v>
      </c>
      <c r="I89" s="70"/>
      <c r="J89" s="70"/>
      <c r="K89" s="70"/>
      <c r="L89" s="70"/>
      <c r="M89" s="71"/>
      <c r="N89" s="294">
        <f>SUM(N84:N88)/5</f>
        <v>324.75059999999996</v>
      </c>
    </row>
    <row r="90" spans="2:14" x14ac:dyDescent="0.3">
      <c r="N90" s="248"/>
    </row>
    <row r="91" spans="2:14" x14ac:dyDescent="0.3">
      <c r="B91" s="136" t="s">
        <v>61</v>
      </c>
      <c r="C91" s="8" t="s">
        <v>62</v>
      </c>
      <c r="D91" s="8" t="s">
        <v>63</v>
      </c>
      <c r="E91" s="8" t="s">
        <v>64</v>
      </c>
      <c r="L91" s="171"/>
      <c r="N91" s="248"/>
    </row>
    <row r="92" spans="2:14" x14ac:dyDescent="0.3">
      <c r="B92" s="136"/>
      <c r="C92" s="242">
        <f>G89+N89</f>
        <v>1321.0633</v>
      </c>
      <c r="D92" s="8">
        <f>C92/60</f>
        <v>22.017721666666667</v>
      </c>
      <c r="E92" s="8">
        <f>D92/60</f>
        <v>0.36696202777777776</v>
      </c>
      <c r="N92" s="248"/>
    </row>
    <row r="93" spans="2:14" ht="15" thickBot="1" x14ac:dyDescent="0.35"/>
    <row r="94" spans="2:14" x14ac:dyDescent="0.3">
      <c r="B94" s="87" t="s">
        <v>0</v>
      </c>
      <c r="C94" s="89" t="s">
        <v>20</v>
      </c>
      <c r="D94" s="90"/>
      <c r="E94" s="90"/>
      <c r="F94" s="90"/>
      <c r="G94" s="90"/>
      <c r="H94" s="90"/>
      <c r="I94" s="90"/>
      <c r="J94" s="90"/>
      <c r="K94" s="91"/>
      <c r="L94" s="193" t="s">
        <v>133</v>
      </c>
      <c r="M94" s="89" t="s">
        <v>164</v>
      </c>
      <c r="N94" s="108"/>
    </row>
    <row r="95" spans="2:14" x14ac:dyDescent="0.3">
      <c r="B95" s="88"/>
      <c r="C95" s="92"/>
      <c r="D95" s="93"/>
      <c r="E95" s="93"/>
      <c r="F95" s="93"/>
      <c r="G95" s="93"/>
      <c r="H95" s="93"/>
      <c r="I95" s="93"/>
      <c r="J95" s="93"/>
      <c r="K95" s="94"/>
      <c r="L95" s="194"/>
      <c r="M95" s="92"/>
      <c r="N95" s="109"/>
    </row>
    <row r="96" spans="2:14" x14ac:dyDescent="0.3">
      <c r="B96" s="95" t="s">
        <v>4</v>
      </c>
      <c r="C96" s="96" t="s">
        <v>165</v>
      </c>
      <c r="D96" s="97"/>
      <c r="E96" s="97"/>
      <c r="F96" s="97"/>
      <c r="G96" s="97"/>
      <c r="H96" s="97"/>
      <c r="I96" s="97"/>
      <c r="J96" s="97"/>
      <c r="K96" s="98"/>
      <c r="L96" s="3" t="s">
        <v>35</v>
      </c>
      <c r="M96" s="102" t="s">
        <v>41</v>
      </c>
      <c r="N96" s="103"/>
    </row>
    <row r="97" spans="2:14" x14ac:dyDescent="0.3">
      <c r="B97" s="95"/>
      <c r="C97" s="99"/>
      <c r="D97" s="100"/>
      <c r="E97" s="100"/>
      <c r="F97" s="100"/>
      <c r="G97" s="100"/>
      <c r="H97" s="100"/>
      <c r="I97" s="100"/>
      <c r="J97" s="100"/>
      <c r="K97" s="101"/>
      <c r="L97" s="4" t="s">
        <v>8</v>
      </c>
      <c r="M97" s="104" t="s">
        <v>21</v>
      </c>
      <c r="N97" s="105"/>
    </row>
    <row r="98" spans="2:14" x14ac:dyDescent="0.3">
      <c r="B98" s="19" t="s">
        <v>14</v>
      </c>
      <c r="C98" s="57" t="s">
        <v>22</v>
      </c>
      <c r="D98" s="58"/>
      <c r="E98" s="58"/>
      <c r="F98" s="59"/>
      <c r="G98" s="120" t="s">
        <v>5</v>
      </c>
      <c r="H98" s="44" t="s">
        <v>158</v>
      </c>
      <c r="I98" s="45"/>
      <c r="J98" s="45"/>
      <c r="K98" s="46"/>
      <c r="L98" s="5" t="s">
        <v>9</v>
      </c>
      <c r="M98" s="110" t="s">
        <v>16</v>
      </c>
      <c r="N98" s="111"/>
    </row>
    <row r="99" spans="2:14" ht="15" thickBot="1" x14ac:dyDescent="0.35">
      <c r="B99" s="20" t="s">
        <v>7</v>
      </c>
      <c r="C99" s="112" t="s">
        <v>40</v>
      </c>
      <c r="D99" s="113"/>
      <c r="E99" s="113"/>
      <c r="F99" s="114"/>
      <c r="G99" s="121"/>
      <c r="H99" s="117"/>
      <c r="I99" s="118"/>
      <c r="J99" s="118"/>
      <c r="K99" s="119"/>
      <c r="L99" s="21" t="s">
        <v>10</v>
      </c>
      <c r="M99" s="115">
        <v>42584</v>
      </c>
      <c r="N99" s="116"/>
    </row>
    <row r="100" spans="2:14" x14ac:dyDescent="0.3">
      <c r="B100" s="258" t="s">
        <v>11</v>
      </c>
      <c r="C100" s="259"/>
      <c r="D100" s="260" t="s">
        <v>12</v>
      </c>
      <c r="E100" s="260" t="s">
        <v>24</v>
      </c>
      <c r="F100" s="260" t="s">
        <v>25</v>
      </c>
      <c r="G100" s="261" t="s">
        <v>43</v>
      </c>
      <c r="H100" s="285" t="s">
        <v>33</v>
      </c>
      <c r="I100" s="286"/>
      <c r="J100" s="286"/>
      <c r="K100" s="265" t="s">
        <v>12</v>
      </c>
      <c r="L100" s="266" t="s">
        <v>24</v>
      </c>
      <c r="M100" s="266" t="s">
        <v>25</v>
      </c>
      <c r="N100" s="267" t="s">
        <v>43</v>
      </c>
    </row>
    <row r="101" spans="2:14" x14ac:dyDescent="0.3">
      <c r="B101" s="209" t="s">
        <v>20</v>
      </c>
      <c r="C101" s="210"/>
      <c r="D101" s="24">
        <v>1</v>
      </c>
      <c r="E101" s="25">
        <v>1401.25</v>
      </c>
      <c r="F101" s="25">
        <v>50</v>
      </c>
      <c r="G101" s="288">
        <f>E101*D101</f>
        <v>1401.25</v>
      </c>
      <c r="H101" s="289" t="s">
        <v>119</v>
      </c>
      <c r="I101" s="290"/>
      <c r="J101" s="290"/>
      <c r="K101" s="291">
        <v>1</v>
      </c>
      <c r="L101" s="31">
        <v>333</v>
      </c>
      <c r="M101" s="31">
        <v>50</v>
      </c>
      <c r="N101" s="292">
        <f>L101*K101</f>
        <v>333</v>
      </c>
    </row>
    <row r="102" spans="2:14" x14ac:dyDescent="0.3">
      <c r="B102" s="209" t="s">
        <v>20</v>
      </c>
      <c r="C102" s="210"/>
      <c r="D102" s="24">
        <v>1</v>
      </c>
      <c r="E102" s="25">
        <v>1394.93</v>
      </c>
      <c r="F102" s="25">
        <v>50</v>
      </c>
      <c r="G102" s="288">
        <f t="shared" ref="G102:G105" si="12">E102*D102</f>
        <v>1394.93</v>
      </c>
      <c r="H102" s="289" t="s">
        <v>119</v>
      </c>
      <c r="I102" s="290"/>
      <c r="J102" s="290"/>
      <c r="K102" s="291">
        <v>1</v>
      </c>
      <c r="L102" s="31">
        <v>359.76</v>
      </c>
      <c r="M102" s="31">
        <v>50</v>
      </c>
      <c r="N102" s="292">
        <f t="shared" ref="N102:N105" si="13">L102*K102</f>
        <v>359.76</v>
      </c>
    </row>
    <row r="103" spans="2:14" x14ac:dyDescent="0.3">
      <c r="B103" s="209" t="s">
        <v>20</v>
      </c>
      <c r="C103" s="210"/>
      <c r="D103" s="24">
        <v>1</v>
      </c>
      <c r="E103" s="25">
        <v>1414.55</v>
      </c>
      <c r="F103" s="25">
        <v>50</v>
      </c>
      <c r="G103" s="288">
        <f t="shared" si="12"/>
        <v>1414.55</v>
      </c>
      <c r="H103" s="289" t="s">
        <v>119</v>
      </c>
      <c r="I103" s="290"/>
      <c r="J103" s="290"/>
      <c r="K103" s="291">
        <v>1</v>
      </c>
      <c r="L103" s="31">
        <v>360.86</v>
      </c>
      <c r="M103" s="31">
        <v>50</v>
      </c>
      <c r="N103" s="292">
        <f t="shared" si="13"/>
        <v>360.86</v>
      </c>
    </row>
    <row r="104" spans="2:14" x14ac:dyDescent="0.3">
      <c r="B104" s="209" t="s">
        <v>20</v>
      </c>
      <c r="C104" s="210"/>
      <c r="D104" s="24">
        <v>1</v>
      </c>
      <c r="E104" s="25">
        <v>1447.63</v>
      </c>
      <c r="F104" s="25">
        <v>50</v>
      </c>
      <c r="G104" s="288">
        <f t="shared" si="12"/>
        <v>1447.63</v>
      </c>
      <c r="H104" s="289" t="s">
        <v>119</v>
      </c>
      <c r="I104" s="290"/>
      <c r="J104" s="290"/>
      <c r="K104" s="291">
        <v>1</v>
      </c>
      <c r="L104" s="31">
        <v>328.96</v>
      </c>
      <c r="M104" s="31">
        <v>50</v>
      </c>
      <c r="N104" s="292">
        <f t="shared" si="13"/>
        <v>328.96</v>
      </c>
    </row>
    <row r="105" spans="2:14" x14ac:dyDescent="0.3">
      <c r="B105" s="209" t="s">
        <v>20</v>
      </c>
      <c r="C105" s="210"/>
      <c r="D105" s="24">
        <v>1</v>
      </c>
      <c r="E105" s="25">
        <v>1435.89</v>
      </c>
      <c r="F105" s="25">
        <v>50</v>
      </c>
      <c r="G105" s="288">
        <f t="shared" si="12"/>
        <v>1435.89</v>
      </c>
      <c r="H105" s="289" t="s">
        <v>119</v>
      </c>
      <c r="I105" s="290"/>
      <c r="J105" s="290"/>
      <c r="K105" s="291">
        <v>1</v>
      </c>
      <c r="L105" s="31">
        <v>338.85</v>
      </c>
      <c r="M105" s="31">
        <v>50</v>
      </c>
      <c r="N105" s="292">
        <f t="shared" si="13"/>
        <v>338.85</v>
      </c>
    </row>
    <row r="106" spans="2:14" ht="15" thickBot="1" x14ac:dyDescent="0.35">
      <c r="B106" s="216" t="s">
        <v>44</v>
      </c>
      <c r="C106" s="217"/>
      <c r="D106" s="217"/>
      <c r="E106" s="217"/>
      <c r="F106" s="217"/>
      <c r="G106" s="293">
        <f>SUM(G101:G105)/5</f>
        <v>1418.8500000000001</v>
      </c>
      <c r="H106" s="69" t="s">
        <v>44</v>
      </c>
      <c r="I106" s="70"/>
      <c r="J106" s="70"/>
      <c r="K106" s="70"/>
      <c r="L106" s="70"/>
      <c r="M106" s="71"/>
      <c r="N106" s="294">
        <f>SUM(N101:N105)/5</f>
        <v>344.28599999999994</v>
      </c>
    </row>
    <row r="108" spans="2:14" x14ac:dyDescent="0.3">
      <c r="B108" s="136" t="s">
        <v>61</v>
      </c>
      <c r="C108" s="8" t="s">
        <v>62</v>
      </c>
      <c r="D108" s="8" t="s">
        <v>63</v>
      </c>
      <c r="E108" s="8" t="s">
        <v>64</v>
      </c>
    </row>
    <row r="109" spans="2:14" x14ac:dyDescent="0.3">
      <c r="B109" s="136"/>
      <c r="C109" s="242">
        <f>G106+N106</f>
        <v>1763.136</v>
      </c>
      <c r="D109" s="8">
        <f>C109/60</f>
        <v>29.3856</v>
      </c>
      <c r="E109" s="8">
        <f>D109/60</f>
        <v>0.48976000000000003</v>
      </c>
    </row>
  </sheetData>
  <mergeCells count="188">
    <mergeCell ref="B106:F106"/>
    <mergeCell ref="H106:M106"/>
    <mergeCell ref="B108:B109"/>
    <mergeCell ref="B103:C103"/>
    <mergeCell ref="H103:J103"/>
    <mergeCell ref="B104:C104"/>
    <mergeCell ref="H104:J104"/>
    <mergeCell ref="B105:C105"/>
    <mergeCell ref="H105:J105"/>
    <mergeCell ref="B100:C100"/>
    <mergeCell ref="H100:J100"/>
    <mergeCell ref="B101:C101"/>
    <mergeCell ref="H101:J101"/>
    <mergeCell ref="B102:C102"/>
    <mergeCell ref="H102:J102"/>
    <mergeCell ref="B96:B97"/>
    <mergeCell ref="C96:K97"/>
    <mergeCell ref="M96:N96"/>
    <mergeCell ref="M97:N97"/>
    <mergeCell ref="C98:F98"/>
    <mergeCell ref="G98:G99"/>
    <mergeCell ref="H98:K99"/>
    <mergeCell ref="M98:N98"/>
    <mergeCell ref="C99:F99"/>
    <mergeCell ref="M99:N99"/>
    <mergeCell ref="B89:F89"/>
    <mergeCell ref="H89:M89"/>
    <mergeCell ref="B91:B92"/>
    <mergeCell ref="B94:B95"/>
    <mergeCell ref="C94:K95"/>
    <mergeCell ref="L94:L95"/>
    <mergeCell ref="M94:N95"/>
    <mergeCell ref="B86:C86"/>
    <mergeCell ref="H86:J86"/>
    <mergeCell ref="B87:C87"/>
    <mergeCell ref="H87:J87"/>
    <mergeCell ref="B88:C88"/>
    <mergeCell ref="H88:J88"/>
    <mergeCell ref="B83:C83"/>
    <mergeCell ref="H83:J83"/>
    <mergeCell ref="B84:C84"/>
    <mergeCell ref="H84:J84"/>
    <mergeCell ref="B85:C85"/>
    <mergeCell ref="H85:J85"/>
    <mergeCell ref="B79:B80"/>
    <mergeCell ref="C79:K80"/>
    <mergeCell ref="M79:N79"/>
    <mergeCell ref="M80:N80"/>
    <mergeCell ref="C81:F81"/>
    <mergeCell ref="G81:G82"/>
    <mergeCell ref="H81:K82"/>
    <mergeCell ref="M81:N81"/>
    <mergeCell ref="C82:F82"/>
    <mergeCell ref="M82:N82"/>
    <mergeCell ref="B70:F70"/>
    <mergeCell ref="H70:M70"/>
    <mergeCell ref="O70:S70"/>
    <mergeCell ref="B72:B73"/>
    <mergeCell ref="B77:B78"/>
    <mergeCell ref="C77:K78"/>
    <mergeCell ref="L77:L78"/>
    <mergeCell ref="M77:N78"/>
    <mergeCell ref="B68:C68"/>
    <mergeCell ref="H68:J68"/>
    <mergeCell ref="O68:P68"/>
    <mergeCell ref="B69:C69"/>
    <mergeCell ref="H69:J69"/>
    <mergeCell ref="O69:P69"/>
    <mergeCell ref="B66:C66"/>
    <mergeCell ref="H66:J66"/>
    <mergeCell ref="O66:P66"/>
    <mergeCell ref="B67:C67"/>
    <mergeCell ref="H67:J67"/>
    <mergeCell ref="O67:P67"/>
    <mergeCell ref="B64:C64"/>
    <mergeCell ref="H64:J64"/>
    <mergeCell ref="O64:P64"/>
    <mergeCell ref="B65:C65"/>
    <mergeCell ref="H65:J65"/>
    <mergeCell ref="O65:P65"/>
    <mergeCell ref="B60:B61"/>
    <mergeCell ref="C60:K61"/>
    <mergeCell ref="M60:N60"/>
    <mergeCell ref="M61:N61"/>
    <mergeCell ref="C62:F62"/>
    <mergeCell ref="G62:G63"/>
    <mergeCell ref="H62:K63"/>
    <mergeCell ref="M62:N62"/>
    <mergeCell ref="C63:F63"/>
    <mergeCell ref="M63:N63"/>
    <mergeCell ref="B52:F52"/>
    <mergeCell ref="H52:M52"/>
    <mergeCell ref="O52:S52"/>
    <mergeCell ref="B54:B55"/>
    <mergeCell ref="B58:B59"/>
    <mergeCell ref="C58:K59"/>
    <mergeCell ref="L58:L59"/>
    <mergeCell ref="M58:N59"/>
    <mergeCell ref="B50:C50"/>
    <mergeCell ref="H50:J50"/>
    <mergeCell ref="O50:P50"/>
    <mergeCell ref="B51:C51"/>
    <mergeCell ref="H51:J51"/>
    <mergeCell ref="O51:P51"/>
    <mergeCell ref="B48:C48"/>
    <mergeCell ref="H48:J48"/>
    <mergeCell ref="O48:P48"/>
    <mergeCell ref="B49:C49"/>
    <mergeCell ref="H49:J49"/>
    <mergeCell ref="O49:P49"/>
    <mergeCell ref="B46:C46"/>
    <mergeCell ref="H46:J46"/>
    <mergeCell ref="O46:P46"/>
    <mergeCell ref="B47:C47"/>
    <mergeCell ref="H47:J47"/>
    <mergeCell ref="O47:P47"/>
    <mergeCell ref="B42:B43"/>
    <mergeCell ref="C42:K43"/>
    <mergeCell ref="M42:N42"/>
    <mergeCell ref="M43:N43"/>
    <mergeCell ref="C44:F44"/>
    <mergeCell ref="G44:G45"/>
    <mergeCell ref="H44:K45"/>
    <mergeCell ref="M44:N44"/>
    <mergeCell ref="C45:F45"/>
    <mergeCell ref="M45:N45"/>
    <mergeCell ref="B34:F34"/>
    <mergeCell ref="H34:M34"/>
    <mergeCell ref="B36:B37"/>
    <mergeCell ref="B40:B41"/>
    <mergeCell ref="C40:K41"/>
    <mergeCell ref="L40:L41"/>
    <mergeCell ref="M40:N41"/>
    <mergeCell ref="B31:C31"/>
    <mergeCell ref="H31:J31"/>
    <mergeCell ref="B32:C32"/>
    <mergeCell ref="H32:J32"/>
    <mergeCell ref="B33:C33"/>
    <mergeCell ref="H33:J33"/>
    <mergeCell ref="B28:C28"/>
    <mergeCell ref="H28:J28"/>
    <mergeCell ref="B29:C29"/>
    <mergeCell ref="H29:J29"/>
    <mergeCell ref="B30:C30"/>
    <mergeCell ref="H30:J30"/>
    <mergeCell ref="B24:B25"/>
    <mergeCell ref="C24:K25"/>
    <mergeCell ref="M24:N24"/>
    <mergeCell ref="M25:N25"/>
    <mergeCell ref="C26:F26"/>
    <mergeCell ref="G26:G27"/>
    <mergeCell ref="H26:K27"/>
    <mergeCell ref="M26:N26"/>
    <mergeCell ref="C27:F27"/>
    <mergeCell ref="M27:N27"/>
    <mergeCell ref="B16:F16"/>
    <mergeCell ref="H16:M16"/>
    <mergeCell ref="B18:B19"/>
    <mergeCell ref="B22:B23"/>
    <mergeCell ref="C22:K23"/>
    <mergeCell ref="L22:L23"/>
    <mergeCell ref="M22:N23"/>
    <mergeCell ref="B13:C13"/>
    <mergeCell ref="H13:J13"/>
    <mergeCell ref="B14:C14"/>
    <mergeCell ref="H14:J14"/>
    <mergeCell ref="B15:C15"/>
    <mergeCell ref="H15:J15"/>
    <mergeCell ref="B10:C10"/>
    <mergeCell ref="H10:J10"/>
    <mergeCell ref="B11:C11"/>
    <mergeCell ref="H11:J11"/>
    <mergeCell ref="B12:C12"/>
    <mergeCell ref="H12:J12"/>
    <mergeCell ref="C8:F8"/>
    <mergeCell ref="G8:G9"/>
    <mergeCell ref="H8:K9"/>
    <mergeCell ref="M8:N8"/>
    <mergeCell ref="C9:F9"/>
    <mergeCell ref="M9:N9"/>
    <mergeCell ref="B4:B5"/>
    <mergeCell ref="C4:K5"/>
    <mergeCell ref="L4:L5"/>
    <mergeCell ref="M4:N5"/>
    <mergeCell ref="B6:B7"/>
    <mergeCell ref="C6:K7"/>
    <mergeCell ref="M6:N6"/>
    <mergeCell ref="M7:N7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U56"/>
  <sheetViews>
    <sheetView workbookViewId="0">
      <selection activeCell="G20" sqref="G20"/>
    </sheetView>
  </sheetViews>
  <sheetFormatPr baseColWidth="10" defaultRowHeight="14.4" x14ac:dyDescent="0.3"/>
  <cols>
    <col min="3" max="3" width="17.109375" customWidth="1"/>
    <col min="13" max="13" width="14" customWidth="1"/>
    <col min="17" max="17" width="14.44140625" customWidth="1"/>
    <col min="21" max="21" width="13" customWidth="1"/>
  </cols>
  <sheetData>
    <row r="2" spans="3:21" ht="15" thickBot="1" x14ac:dyDescent="0.35"/>
    <row r="3" spans="3:21" x14ac:dyDescent="0.3">
      <c r="C3" s="87" t="s">
        <v>0</v>
      </c>
      <c r="D3" s="89" t="s">
        <v>20</v>
      </c>
      <c r="E3" s="90"/>
      <c r="F3" s="90"/>
      <c r="G3" s="90"/>
      <c r="H3" s="90"/>
      <c r="I3" s="90"/>
      <c r="J3" s="90"/>
      <c r="K3" s="90"/>
      <c r="L3" s="91"/>
      <c r="M3" s="193" t="s">
        <v>133</v>
      </c>
      <c r="N3" s="89" t="s">
        <v>99</v>
      </c>
      <c r="O3" s="108"/>
    </row>
    <row r="4" spans="3:21" x14ac:dyDescent="0.3">
      <c r="C4" s="88"/>
      <c r="D4" s="92"/>
      <c r="E4" s="93"/>
      <c r="F4" s="93"/>
      <c r="G4" s="93"/>
      <c r="H4" s="93"/>
      <c r="I4" s="93"/>
      <c r="J4" s="93"/>
      <c r="K4" s="93"/>
      <c r="L4" s="94"/>
      <c r="M4" s="194"/>
      <c r="N4" s="92"/>
      <c r="O4" s="109"/>
    </row>
    <row r="5" spans="3:21" x14ac:dyDescent="0.3">
      <c r="C5" s="95" t="s">
        <v>4</v>
      </c>
      <c r="D5" s="96" t="s">
        <v>153</v>
      </c>
      <c r="E5" s="97"/>
      <c r="F5" s="97"/>
      <c r="G5" s="97"/>
      <c r="H5" s="97"/>
      <c r="I5" s="97"/>
      <c r="J5" s="97"/>
      <c r="K5" s="97"/>
      <c r="L5" s="98"/>
      <c r="M5" s="3" t="s">
        <v>35</v>
      </c>
      <c r="N5" s="102" t="s">
        <v>154</v>
      </c>
      <c r="O5" s="103"/>
    </row>
    <row r="6" spans="3:21" x14ac:dyDescent="0.3">
      <c r="C6" s="95"/>
      <c r="D6" s="99"/>
      <c r="E6" s="100"/>
      <c r="F6" s="100"/>
      <c r="G6" s="100"/>
      <c r="H6" s="100"/>
      <c r="I6" s="100"/>
      <c r="J6" s="100"/>
      <c r="K6" s="100"/>
      <c r="L6" s="101"/>
      <c r="M6" s="4" t="s">
        <v>8</v>
      </c>
      <c r="N6" s="104" t="s">
        <v>21</v>
      </c>
      <c r="O6" s="105"/>
    </row>
    <row r="7" spans="3:21" x14ac:dyDescent="0.3">
      <c r="C7" s="19" t="s">
        <v>14</v>
      </c>
      <c r="D7" s="57" t="s">
        <v>22</v>
      </c>
      <c r="E7" s="58"/>
      <c r="F7" s="58"/>
      <c r="G7" s="59"/>
      <c r="H7" s="120" t="s">
        <v>5</v>
      </c>
      <c r="I7" s="44" t="s">
        <v>155</v>
      </c>
      <c r="J7" s="45"/>
      <c r="K7" s="45"/>
      <c r="L7" s="46"/>
      <c r="M7" s="5" t="s">
        <v>9</v>
      </c>
      <c r="N7" s="110" t="s">
        <v>16</v>
      </c>
      <c r="O7" s="111"/>
    </row>
    <row r="8" spans="3:21" ht="15" thickBot="1" x14ac:dyDescent="0.35">
      <c r="C8" s="20" t="s">
        <v>7</v>
      </c>
      <c r="D8" s="112" t="s">
        <v>40</v>
      </c>
      <c r="E8" s="113"/>
      <c r="F8" s="113"/>
      <c r="G8" s="114"/>
      <c r="H8" s="121"/>
      <c r="I8" s="117"/>
      <c r="J8" s="118"/>
      <c r="K8" s="118"/>
      <c r="L8" s="119"/>
      <c r="M8" s="21" t="s">
        <v>10</v>
      </c>
      <c r="N8" s="115">
        <v>42576</v>
      </c>
      <c r="O8" s="116"/>
    </row>
    <row r="9" spans="3:21" x14ac:dyDescent="0.3">
      <c r="C9" s="258" t="s">
        <v>11</v>
      </c>
      <c r="D9" s="259"/>
      <c r="E9" s="260" t="s">
        <v>12</v>
      </c>
      <c r="F9" s="260" t="s">
        <v>24</v>
      </c>
      <c r="G9" s="260" t="s">
        <v>25</v>
      </c>
      <c r="H9" s="261" t="s">
        <v>43</v>
      </c>
      <c r="I9" s="85" t="s">
        <v>33</v>
      </c>
      <c r="J9" s="86"/>
      <c r="K9" s="86"/>
      <c r="L9" s="265" t="s">
        <v>12</v>
      </c>
      <c r="M9" s="266" t="s">
        <v>24</v>
      </c>
      <c r="N9" s="266" t="s">
        <v>25</v>
      </c>
      <c r="O9" s="267" t="s">
        <v>43</v>
      </c>
      <c r="P9" s="182" t="s">
        <v>11</v>
      </c>
      <c r="Q9" s="183"/>
      <c r="R9" s="245" t="s">
        <v>12</v>
      </c>
      <c r="S9" s="245" t="s">
        <v>24</v>
      </c>
      <c r="T9" s="245" t="s">
        <v>25</v>
      </c>
      <c r="U9" s="14" t="s">
        <v>43</v>
      </c>
    </row>
    <row r="10" spans="3:21" x14ac:dyDescent="0.3">
      <c r="C10" s="209" t="s">
        <v>131</v>
      </c>
      <c r="D10" s="210"/>
      <c r="E10" s="24">
        <v>1</v>
      </c>
      <c r="F10" s="25">
        <v>2081.91</v>
      </c>
      <c r="G10" s="25">
        <v>162</v>
      </c>
      <c r="H10" s="211">
        <f>(F10)*E10</f>
        <v>2081.91</v>
      </c>
      <c r="I10" s="212" t="s">
        <v>151</v>
      </c>
      <c r="J10" s="213"/>
      <c r="K10" s="213"/>
      <c r="L10" s="291">
        <v>1</v>
      </c>
      <c r="M10" s="31">
        <v>1734.1289999999999</v>
      </c>
      <c r="N10" s="31">
        <v>162</v>
      </c>
      <c r="O10" s="31">
        <f>(M10)*L10</f>
        <v>1734.1289999999999</v>
      </c>
      <c r="P10" s="172" t="s">
        <v>17</v>
      </c>
      <c r="Q10" s="173"/>
      <c r="R10" s="239">
        <v>1</v>
      </c>
      <c r="S10" s="16">
        <v>1234.3320000000001</v>
      </c>
      <c r="T10" s="16">
        <v>162</v>
      </c>
      <c r="U10" s="240">
        <f>(S10)*R10</f>
        <v>1234.3320000000001</v>
      </c>
    </row>
    <row r="11" spans="3:21" x14ac:dyDescent="0.3">
      <c r="C11" s="209" t="s">
        <v>131</v>
      </c>
      <c r="D11" s="210"/>
      <c r="E11" s="24">
        <v>1</v>
      </c>
      <c r="F11" s="25">
        <v>2054.0500000000002</v>
      </c>
      <c r="G11" s="25">
        <v>162</v>
      </c>
      <c r="H11" s="211">
        <f t="shared" ref="H11:H15" si="0">(F11)*E11</f>
        <v>2054.0500000000002</v>
      </c>
      <c r="I11" s="212" t="s">
        <v>151</v>
      </c>
      <c r="J11" s="213"/>
      <c r="K11" s="213"/>
      <c r="L11" s="291">
        <v>1.05</v>
      </c>
      <c r="M11" s="31">
        <v>1554.12</v>
      </c>
      <c r="N11" s="31">
        <v>162</v>
      </c>
      <c r="O11" s="31">
        <f t="shared" ref="O11:O15" si="1">(M11)*L11</f>
        <v>1631.826</v>
      </c>
      <c r="P11" s="172" t="s">
        <v>17</v>
      </c>
      <c r="Q11" s="173"/>
      <c r="R11" s="239">
        <v>1</v>
      </c>
      <c r="S11" s="16">
        <v>1150.146</v>
      </c>
      <c r="T11" s="16">
        <v>162</v>
      </c>
      <c r="U11" s="240">
        <f t="shared" ref="U11:U15" si="2">(S11)*R11</f>
        <v>1150.146</v>
      </c>
    </row>
    <row r="12" spans="3:21" x14ac:dyDescent="0.3">
      <c r="C12" s="209" t="s">
        <v>131</v>
      </c>
      <c r="D12" s="210"/>
      <c r="E12" s="24">
        <v>1</v>
      </c>
      <c r="F12" s="25">
        <v>2195.89</v>
      </c>
      <c r="G12" s="25">
        <v>162</v>
      </c>
      <c r="H12" s="211">
        <f t="shared" si="0"/>
        <v>2195.89</v>
      </c>
      <c r="I12" s="212" t="s">
        <v>151</v>
      </c>
      <c r="J12" s="213"/>
      <c r="K12" s="213"/>
      <c r="L12" s="291">
        <v>1</v>
      </c>
      <c r="M12" s="31">
        <v>1765.96</v>
      </c>
      <c r="N12" s="31">
        <v>162</v>
      </c>
      <c r="O12" s="31">
        <f t="shared" si="1"/>
        <v>1765.96</v>
      </c>
      <c r="P12" s="172" t="s">
        <v>17</v>
      </c>
      <c r="Q12" s="173"/>
      <c r="R12" s="239">
        <v>1</v>
      </c>
      <c r="S12" s="16">
        <v>1216.7819999999999</v>
      </c>
      <c r="T12" s="16">
        <v>162</v>
      </c>
      <c r="U12" s="240">
        <f t="shared" si="2"/>
        <v>1216.7819999999999</v>
      </c>
    </row>
    <row r="13" spans="3:21" x14ac:dyDescent="0.3">
      <c r="C13" s="209" t="s">
        <v>131</v>
      </c>
      <c r="D13" s="210"/>
      <c r="E13" s="24">
        <v>1.05</v>
      </c>
      <c r="F13" s="25">
        <v>1869.15</v>
      </c>
      <c r="G13" s="25">
        <v>162</v>
      </c>
      <c r="H13" s="211">
        <f t="shared" si="0"/>
        <v>1962.6075000000001</v>
      </c>
      <c r="I13" s="212" t="s">
        <v>151</v>
      </c>
      <c r="J13" s="213"/>
      <c r="K13" s="213"/>
      <c r="L13" s="291">
        <v>1</v>
      </c>
      <c r="M13" s="31">
        <v>1742.5530000000001</v>
      </c>
      <c r="N13" s="31">
        <v>162</v>
      </c>
      <c r="O13" s="31">
        <f t="shared" si="1"/>
        <v>1742.5530000000001</v>
      </c>
      <c r="P13" s="172" t="s">
        <v>17</v>
      </c>
      <c r="Q13" s="173"/>
      <c r="R13" s="239">
        <v>0.95</v>
      </c>
      <c r="S13" s="16">
        <v>1366.308</v>
      </c>
      <c r="T13" s="16">
        <v>162</v>
      </c>
      <c r="U13" s="240">
        <f t="shared" si="2"/>
        <v>1297.9926</v>
      </c>
    </row>
    <row r="14" spans="3:21" x14ac:dyDescent="0.3">
      <c r="C14" s="209" t="s">
        <v>131</v>
      </c>
      <c r="D14" s="210"/>
      <c r="E14" s="24">
        <v>1.2</v>
      </c>
      <c r="F14" s="25">
        <v>1636.37</v>
      </c>
      <c r="G14" s="25">
        <v>162</v>
      </c>
      <c r="H14" s="211">
        <f t="shared" si="0"/>
        <v>1963.6439999999998</v>
      </c>
      <c r="I14" s="212" t="s">
        <v>151</v>
      </c>
      <c r="J14" s="213"/>
      <c r="K14" s="213"/>
      <c r="L14" s="291">
        <v>0.95</v>
      </c>
      <c r="M14" s="31">
        <v>1949.2380000000001</v>
      </c>
      <c r="N14" s="31">
        <v>162</v>
      </c>
      <c r="O14" s="31">
        <f t="shared" si="1"/>
        <v>1851.7761</v>
      </c>
      <c r="P14" s="172" t="s">
        <v>17</v>
      </c>
      <c r="Q14" s="173"/>
      <c r="R14" s="239">
        <v>0.95</v>
      </c>
      <c r="S14" s="16">
        <v>1256.6610000000001</v>
      </c>
      <c r="T14" s="16">
        <v>162</v>
      </c>
      <c r="U14" s="240">
        <f t="shared" si="2"/>
        <v>1193.8279500000001</v>
      </c>
    </row>
    <row r="15" spans="3:21" x14ac:dyDescent="0.3">
      <c r="C15" s="209" t="s">
        <v>131</v>
      </c>
      <c r="D15" s="210"/>
      <c r="E15" s="24">
        <v>1</v>
      </c>
      <c r="F15" s="25">
        <v>1898.18</v>
      </c>
      <c r="G15" s="25">
        <v>162</v>
      </c>
      <c r="H15" s="211">
        <f t="shared" si="0"/>
        <v>1898.18</v>
      </c>
      <c r="I15" s="212" t="s">
        <v>151</v>
      </c>
      <c r="J15" s="213"/>
      <c r="K15" s="213"/>
      <c r="L15" s="291">
        <v>1</v>
      </c>
      <c r="M15" s="31">
        <v>1678.67</v>
      </c>
      <c r="N15" s="31">
        <v>162</v>
      </c>
      <c r="O15" s="31">
        <f t="shared" si="1"/>
        <v>1678.67</v>
      </c>
      <c r="P15" s="172" t="s">
        <v>17</v>
      </c>
      <c r="Q15" s="173"/>
      <c r="R15" s="239">
        <v>1</v>
      </c>
      <c r="S15" s="16">
        <v>1217.8620000000001</v>
      </c>
      <c r="T15" s="16">
        <v>162</v>
      </c>
      <c r="U15" s="240">
        <f t="shared" si="2"/>
        <v>1217.8620000000001</v>
      </c>
    </row>
    <row r="16" spans="3:21" ht="15" thickBot="1" x14ac:dyDescent="0.35">
      <c r="C16" s="216" t="s">
        <v>44</v>
      </c>
      <c r="D16" s="217"/>
      <c r="E16" s="217"/>
      <c r="F16" s="217"/>
      <c r="G16" s="217"/>
      <c r="H16" s="218">
        <f>SUM(H10:H15)/6</f>
        <v>2026.0469166666669</v>
      </c>
      <c r="I16" s="69" t="s">
        <v>156</v>
      </c>
      <c r="J16" s="70"/>
      <c r="K16" s="70"/>
      <c r="L16" s="70"/>
      <c r="M16" s="70"/>
      <c r="N16" s="71"/>
      <c r="O16" s="312">
        <f>SUM(O10:O15)/6</f>
        <v>1734.1523500000001</v>
      </c>
      <c r="P16" s="174" t="s">
        <v>156</v>
      </c>
      <c r="Q16" s="175"/>
      <c r="R16" s="175"/>
      <c r="S16" s="175"/>
      <c r="T16" s="175"/>
      <c r="U16" s="241">
        <f>SUM(U10:U15)/6</f>
        <v>1218.490425</v>
      </c>
    </row>
    <row r="17" spans="3:21" x14ac:dyDescent="0.3">
      <c r="E17" s="171"/>
    </row>
    <row r="18" spans="3:21" x14ac:dyDescent="0.3">
      <c r="C18" s="136" t="s">
        <v>61</v>
      </c>
      <c r="D18" s="8" t="s">
        <v>62</v>
      </c>
      <c r="E18" s="8" t="s">
        <v>63</v>
      </c>
      <c r="F18" s="8" t="s">
        <v>64</v>
      </c>
    </row>
    <row r="19" spans="3:21" x14ac:dyDescent="0.3">
      <c r="C19" s="136"/>
      <c r="D19" s="242">
        <f>H16+O16+U16</f>
        <v>4978.6896916666665</v>
      </c>
      <c r="E19" s="8">
        <f>D19/60</f>
        <v>82.978161527777772</v>
      </c>
      <c r="F19" s="8">
        <f>E19/60</f>
        <v>1.3829693587962961</v>
      </c>
    </row>
    <row r="22" spans="3:21" ht="15" thickBot="1" x14ac:dyDescent="0.35"/>
    <row r="23" spans="3:21" x14ac:dyDescent="0.3">
      <c r="C23" s="87" t="s">
        <v>0</v>
      </c>
      <c r="D23" s="89" t="s">
        <v>20</v>
      </c>
      <c r="E23" s="90"/>
      <c r="F23" s="90"/>
      <c r="G23" s="90"/>
      <c r="H23" s="90"/>
      <c r="I23" s="90"/>
      <c r="J23" s="90"/>
      <c r="K23" s="90"/>
      <c r="L23" s="91"/>
      <c r="M23" s="193" t="s">
        <v>133</v>
      </c>
      <c r="N23" s="89" t="s">
        <v>50</v>
      </c>
      <c r="O23" s="108"/>
    </row>
    <row r="24" spans="3:21" x14ac:dyDescent="0.3">
      <c r="C24" s="88"/>
      <c r="D24" s="92"/>
      <c r="E24" s="93"/>
      <c r="F24" s="93"/>
      <c r="G24" s="93"/>
      <c r="H24" s="93"/>
      <c r="I24" s="93"/>
      <c r="J24" s="93"/>
      <c r="K24" s="93"/>
      <c r="L24" s="94"/>
      <c r="M24" s="194"/>
      <c r="N24" s="92"/>
      <c r="O24" s="109"/>
    </row>
    <row r="25" spans="3:21" x14ac:dyDescent="0.3">
      <c r="C25" s="95" t="s">
        <v>4</v>
      </c>
      <c r="D25" s="96" t="s">
        <v>157</v>
      </c>
      <c r="E25" s="97"/>
      <c r="F25" s="97"/>
      <c r="G25" s="97"/>
      <c r="H25" s="97"/>
      <c r="I25" s="97"/>
      <c r="J25" s="97"/>
      <c r="K25" s="97"/>
      <c r="L25" s="98"/>
      <c r="M25" s="3" t="s">
        <v>35</v>
      </c>
      <c r="N25" s="102" t="s">
        <v>42</v>
      </c>
      <c r="O25" s="103"/>
    </row>
    <row r="26" spans="3:21" x14ac:dyDescent="0.3">
      <c r="C26" s="95"/>
      <c r="D26" s="99"/>
      <c r="E26" s="100"/>
      <c r="F26" s="100"/>
      <c r="G26" s="100"/>
      <c r="H26" s="100"/>
      <c r="I26" s="100"/>
      <c r="J26" s="100"/>
      <c r="K26" s="100"/>
      <c r="L26" s="101"/>
      <c r="M26" s="4" t="s">
        <v>8</v>
      </c>
      <c r="N26" s="104" t="s">
        <v>21</v>
      </c>
      <c r="O26" s="105"/>
    </row>
    <row r="27" spans="3:21" x14ac:dyDescent="0.3">
      <c r="C27" s="19" t="s">
        <v>14</v>
      </c>
      <c r="D27" s="57" t="s">
        <v>22</v>
      </c>
      <c r="E27" s="58"/>
      <c r="F27" s="58"/>
      <c r="G27" s="59"/>
      <c r="H27" s="120" t="s">
        <v>5</v>
      </c>
      <c r="I27" s="44" t="s">
        <v>158</v>
      </c>
      <c r="J27" s="45"/>
      <c r="K27" s="45"/>
      <c r="L27" s="46"/>
      <c r="M27" s="5" t="s">
        <v>9</v>
      </c>
      <c r="N27" s="110" t="s">
        <v>16</v>
      </c>
      <c r="O27" s="111"/>
    </row>
    <row r="28" spans="3:21" ht="15" thickBot="1" x14ac:dyDescent="0.35">
      <c r="C28" s="20" t="s">
        <v>7</v>
      </c>
      <c r="D28" s="112" t="s">
        <v>40</v>
      </c>
      <c r="E28" s="113"/>
      <c r="F28" s="113"/>
      <c r="G28" s="114"/>
      <c r="H28" s="121"/>
      <c r="I28" s="117"/>
      <c r="J28" s="118"/>
      <c r="K28" s="118"/>
      <c r="L28" s="119"/>
      <c r="M28" s="21" t="s">
        <v>10</v>
      </c>
      <c r="N28" s="115">
        <v>42576</v>
      </c>
      <c r="O28" s="116"/>
    </row>
    <row r="29" spans="3:21" x14ac:dyDescent="0.3">
      <c r="C29" s="258" t="s">
        <v>11</v>
      </c>
      <c r="D29" s="259"/>
      <c r="E29" s="260" t="s">
        <v>12</v>
      </c>
      <c r="F29" s="260" t="s">
        <v>24</v>
      </c>
      <c r="G29" s="260" t="s">
        <v>25</v>
      </c>
      <c r="H29" s="261" t="s">
        <v>43</v>
      </c>
      <c r="I29" s="285" t="s">
        <v>33</v>
      </c>
      <c r="J29" s="286"/>
      <c r="K29" s="286"/>
      <c r="L29" s="265" t="s">
        <v>12</v>
      </c>
      <c r="M29" s="266" t="s">
        <v>24</v>
      </c>
      <c r="N29" s="266" t="s">
        <v>25</v>
      </c>
      <c r="O29" s="267" t="s">
        <v>43</v>
      </c>
      <c r="P29" s="182" t="s">
        <v>11</v>
      </c>
      <c r="Q29" s="183"/>
      <c r="R29" s="245" t="s">
        <v>12</v>
      </c>
      <c r="S29" s="245" t="s">
        <v>24</v>
      </c>
      <c r="T29" s="245" t="s">
        <v>25</v>
      </c>
      <c r="U29" s="14" t="s">
        <v>43</v>
      </c>
    </row>
    <row r="30" spans="3:21" x14ac:dyDescent="0.3">
      <c r="C30" s="209" t="s">
        <v>27</v>
      </c>
      <c r="D30" s="210"/>
      <c r="E30" s="24">
        <v>1</v>
      </c>
      <c r="F30" s="25">
        <v>323.86</v>
      </c>
      <c r="G30" s="25">
        <v>16</v>
      </c>
      <c r="H30" s="288">
        <f>(F30)*E30</f>
        <v>323.86</v>
      </c>
      <c r="I30" s="289" t="s">
        <v>123</v>
      </c>
      <c r="J30" s="290"/>
      <c r="K30" s="290"/>
      <c r="L30" s="291">
        <v>1</v>
      </c>
      <c r="M30" s="31">
        <v>517.01300000000003</v>
      </c>
      <c r="N30" s="31">
        <v>16</v>
      </c>
      <c r="O30" s="292">
        <f>(M30*L30)</f>
        <v>517.01300000000003</v>
      </c>
      <c r="P30" s="172" t="s">
        <v>17</v>
      </c>
      <c r="Q30" s="173"/>
      <c r="R30" s="239">
        <v>1</v>
      </c>
      <c r="S30" s="16">
        <v>324.89999999999998</v>
      </c>
      <c r="T30" s="16">
        <v>16</v>
      </c>
      <c r="U30" s="240">
        <f>(S30)*R30</f>
        <v>324.89999999999998</v>
      </c>
    </row>
    <row r="31" spans="3:21" x14ac:dyDescent="0.3">
      <c r="C31" s="209" t="s">
        <v>27</v>
      </c>
      <c r="D31" s="210"/>
      <c r="E31" s="24">
        <v>1</v>
      </c>
      <c r="F31" s="25">
        <v>332.72800000000001</v>
      </c>
      <c r="G31" s="25">
        <v>16</v>
      </c>
      <c r="H31" s="288">
        <f t="shared" ref="H31:H34" si="3">(F31)*E31</f>
        <v>332.72800000000001</v>
      </c>
      <c r="I31" s="289" t="s">
        <v>123</v>
      </c>
      <c r="J31" s="290"/>
      <c r="K31" s="290"/>
      <c r="L31" s="291">
        <v>1</v>
      </c>
      <c r="M31" s="31">
        <v>501.01299999999998</v>
      </c>
      <c r="N31" s="31">
        <v>16</v>
      </c>
      <c r="O31" s="292">
        <f t="shared" ref="O31:O34" si="4">(M31*L31)</f>
        <v>501.01299999999998</v>
      </c>
      <c r="P31" s="172" t="s">
        <v>17</v>
      </c>
      <c r="Q31" s="173"/>
      <c r="R31" s="239">
        <v>0.9</v>
      </c>
      <c r="S31" s="16">
        <v>409.3</v>
      </c>
      <c r="T31" s="16">
        <v>16</v>
      </c>
      <c r="U31" s="240">
        <f t="shared" ref="U31:U34" si="5">(S31)*R31</f>
        <v>368.37</v>
      </c>
    </row>
    <row r="32" spans="3:21" x14ac:dyDescent="0.3">
      <c r="C32" s="209" t="s">
        <v>27</v>
      </c>
      <c r="D32" s="210"/>
      <c r="E32" s="24">
        <v>0.95</v>
      </c>
      <c r="F32" s="25">
        <v>361.16399999999999</v>
      </c>
      <c r="G32" s="25">
        <v>16</v>
      </c>
      <c r="H32" s="288">
        <f t="shared" si="3"/>
        <v>343.10579999999999</v>
      </c>
      <c r="I32" s="289" t="s">
        <v>123</v>
      </c>
      <c r="J32" s="290"/>
      <c r="K32" s="290"/>
      <c r="L32" s="291">
        <v>1</v>
      </c>
      <c r="M32" s="31">
        <v>530.88</v>
      </c>
      <c r="N32" s="31">
        <v>16</v>
      </c>
      <c r="O32" s="292">
        <f t="shared" si="4"/>
        <v>530.88</v>
      </c>
      <c r="P32" s="172" t="s">
        <v>17</v>
      </c>
      <c r="Q32" s="173"/>
      <c r="R32" s="239">
        <v>1</v>
      </c>
      <c r="S32" s="16">
        <v>344.08</v>
      </c>
      <c r="T32" s="16">
        <v>16</v>
      </c>
      <c r="U32" s="240">
        <f t="shared" si="5"/>
        <v>344.08</v>
      </c>
    </row>
    <row r="33" spans="3:21" x14ac:dyDescent="0.3">
      <c r="C33" s="209" t="s">
        <v>27</v>
      </c>
      <c r="D33" s="210"/>
      <c r="E33" s="24">
        <v>1.1000000000000001</v>
      </c>
      <c r="F33" s="25">
        <v>308.66399999999999</v>
      </c>
      <c r="G33" s="25">
        <v>16</v>
      </c>
      <c r="H33" s="288">
        <f t="shared" si="3"/>
        <v>339.53039999999999</v>
      </c>
      <c r="I33" s="289" t="s">
        <v>123</v>
      </c>
      <c r="J33" s="290"/>
      <c r="K33" s="290"/>
      <c r="L33" s="291">
        <v>1</v>
      </c>
      <c r="M33" s="31">
        <v>493.01299999999998</v>
      </c>
      <c r="N33" s="31">
        <v>16</v>
      </c>
      <c r="O33" s="292">
        <f t="shared" si="4"/>
        <v>493.01299999999998</v>
      </c>
      <c r="P33" s="172" t="s">
        <v>17</v>
      </c>
      <c r="Q33" s="173"/>
      <c r="R33" s="239">
        <v>1</v>
      </c>
      <c r="S33" s="16">
        <v>349.04</v>
      </c>
      <c r="T33" s="16">
        <v>16</v>
      </c>
      <c r="U33" s="240">
        <f t="shared" si="5"/>
        <v>349.04</v>
      </c>
    </row>
    <row r="34" spans="3:21" x14ac:dyDescent="0.3">
      <c r="C34" s="209" t="s">
        <v>27</v>
      </c>
      <c r="D34" s="210"/>
      <c r="E34" s="24">
        <v>0.95</v>
      </c>
      <c r="F34" s="25">
        <v>366.94799999999998</v>
      </c>
      <c r="G34" s="25">
        <v>16</v>
      </c>
      <c r="H34" s="288">
        <f t="shared" si="3"/>
        <v>348.60059999999999</v>
      </c>
      <c r="I34" s="289" t="s">
        <v>123</v>
      </c>
      <c r="J34" s="290"/>
      <c r="K34" s="290"/>
      <c r="L34" s="291">
        <v>1</v>
      </c>
      <c r="M34" s="31">
        <v>543.14599999999996</v>
      </c>
      <c r="N34" s="31">
        <v>16</v>
      </c>
      <c r="O34" s="292">
        <f t="shared" si="4"/>
        <v>543.14599999999996</v>
      </c>
      <c r="P34" s="172" t="s">
        <v>17</v>
      </c>
      <c r="Q34" s="173"/>
      <c r="R34" s="239">
        <v>1</v>
      </c>
      <c r="S34" s="16">
        <v>333.89</v>
      </c>
      <c r="T34" s="16">
        <v>16</v>
      </c>
      <c r="U34" s="240">
        <f t="shared" si="5"/>
        <v>333.89</v>
      </c>
    </row>
    <row r="35" spans="3:21" ht="15" thickBot="1" x14ac:dyDescent="0.35">
      <c r="C35" s="216" t="s">
        <v>44</v>
      </c>
      <c r="D35" s="217"/>
      <c r="E35" s="217"/>
      <c r="F35" s="217"/>
      <c r="G35" s="217"/>
      <c r="H35" s="293">
        <f>SUM(H30:H34)/5</f>
        <v>337.56496000000004</v>
      </c>
      <c r="I35" s="69" t="s">
        <v>44</v>
      </c>
      <c r="J35" s="70"/>
      <c r="K35" s="70"/>
      <c r="L35" s="70"/>
      <c r="M35" s="70"/>
      <c r="N35" s="71"/>
      <c r="O35" s="294">
        <f>SUM(O30:O34)/5</f>
        <v>517.01299999999992</v>
      </c>
      <c r="P35" s="174" t="s">
        <v>44</v>
      </c>
      <c r="Q35" s="175"/>
      <c r="R35" s="175"/>
      <c r="S35" s="175"/>
      <c r="T35" s="175"/>
      <c r="U35" s="241">
        <f>SUM(U30:U34)/5</f>
        <v>344.05599999999993</v>
      </c>
    </row>
    <row r="36" spans="3:21" x14ac:dyDescent="0.3">
      <c r="C36" s="313"/>
      <c r="D36" s="299"/>
      <c r="E36" s="299"/>
      <c r="F36" s="298"/>
      <c r="G36" s="298"/>
      <c r="H36" s="185"/>
      <c r="I36" s="299"/>
      <c r="J36" s="299"/>
      <c r="K36" s="299"/>
      <c r="L36" s="185"/>
      <c r="M36" s="298"/>
      <c r="N36" s="298"/>
      <c r="O36" s="185"/>
    </row>
    <row r="37" spans="3:21" x14ac:dyDescent="0.3">
      <c r="C37" s="136" t="s">
        <v>61</v>
      </c>
      <c r="D37" s="8" t="s">
        <v>62</v>
      </c>
      <c r="E37" s="8" t="s">
        <v>63</v>
      </c>
      <c r="F37" s="8" t="s">
        <v>64</v>
      </c>
      <c r="G37" s="298"/>
      <c r="H37" s="185"/>
      <c r="I37" s="299"/>
      <c r="J37" s="299"/>
      <c r="K37" s="299"/>
      <c r="L37" s="185"/>
      <c r="M37" s="298"/>
      <c r="N37" s="298"/>
      <c r="O37" s="185"/>
    </row>
    <row r="38" spans="3:21" x14ac:dyDescent="0.3">
      <c r="C38" s="136"/>
      <c r="D38" s="242">
        <f>H35+O35+U35</f>
        <v>1198.6339599999999</v>
      </c>
      <c r="E38" s="8">
        <f>D38/60</f>
        <v>19.977232666666666</v>
      </c>
      <c r="F38" s="8">
        <f>E38/60</f>
        <v>0.33295387777777774</v>
      </c>
      <c r="G38" s="298"/>
      <c r="H38" s="185"/>
      <c r="I38" s="299"/>
      <c r="J38" s="299"/>
      <c r="K38" s="299"/>
      <c r="L38" s="185"/>
      <c r="M38" s="298"/>
      <c r="N38" s="298"/>
      <c r="O38" s="185"/>
    </row>
    <row r="39" spans="3:21" x14ac:dyDescent="0.3">
      <c r="C39" s="184"/>
      <c r="D39" s="270"/>
      <c r="E39" s="185"/>
      <c r="F39" s="185"/>
      <c r="G39" s="298"/>
      <c r="H39" s="185"/>
      <c r="I39" s="299"/>
      <c r="J39" s="299"/>
      <c r="K39" s="299"/>
      <c r="L39" s="185"/>
      <c r="M39" s="298"/>
      <c r="N39" s="298"/>
      <c r="O39" s="185"/>
    </row>
    <row r="40" spans="3:21" ht="15" thickBot="1" x14ac:dyDescent="0.35"/>
    <row r="41" spans="3:21" x14ac:dyDescent="0.3">
      <c r="C41" s="87" t="s">
        <v>0</v>
      </c>
      <c r="D41" s="89" t="s">
        <v>20</v>
      </c>
      <c r="E41" s="90"/>
      <c r="F41" s="90"/>
      <c r="G41" s="90"/>
      <c r="H41" s="90"/>
      <c r="I41" s="90"/>
      <c r="J41" s="90"/>
      <c r="K41" s="90"/>
      <c r="L41" s="91"/>
      <c r="M41" s="193" t="s">
        <v>133</v>
      </c>
      <c r="N41" s="89" t="s">
        <v>67</v>
      </c>
      <c r="O41" s="108"/>
    </row>
    <row r="42" spans="3:21" x14ac:dyDescent="0.3">
      <c r="C42" s="88"/>
      <c r="D42" s="92"/>
      <c r="E42" s="93"/>
      <c r="F42" s="93"/>
      <c r="G42" s="93"/>
      <c r="H42" s="93"/>
      <c r="I42" s="93"/>
      <c r="J42" s="93"/>
      <c r="K42" s="93"/>
      <c r="L42" s="94"/>
      <c r="M42" s="194"/>
      <c r="N42" s="92"/>
      <c r="O42" s="109"/>
    </row>
    <row r="43" spans="3:21" x14ac:dyDescent="0.3">
      <c r="C43" s="95" t="s">
        <v>4</v>
      </c>
      <c r="D43" s="96" t="s">
        <v>157</v>
      </c>
      <c r="E43" s="97"/>
      <c r="F43" s="97"/>
      <c r="G43" s="97"/>
      <c r="H43" s="97"/>
      <c r="I43" s="97"/>
      <c r="J43" s="97"/>
      <c r="K43" s="97"/>
      <c r="L43" s="98"/>
      <c r="M43" s="3" t="s">
        <v>35</v>
      </c>
      <c r="N43" s="102" t="s">
        <v>42</v>
      </c>
      <c r="O43" s="103"/>
    </row>
    <row r="44" spans="3:21" x14ac:dyDescent="0.3">
      <c r="C44" s="95"/>
      <c r="D44" s="99"/>
      <c r="E44" s="100"/>
      <c r="F44" s="100"/>
      <c r="G44" s="100"/>
      <c r="H44" s="100"/>
      <c r="I44" s="100"/>
      <c r="J44" s="100"/>
      <c r="K44" s="100"/>
      <c r="L44" s="101"/>
      <c r="M44" s="4" t="s">
        <v>8</v>
      </c>
      <c r="N44" s="104" t="s">
        <v>21</v>
      </c>
      <c r="O44" s="105"/>
    </row>
    <row r="45" spans="3:21" x14ac:dyDescent="0.3">
      <c r="C45" s="19" t="s">
        <v>14</v>
      </c>
      <c r="D45" s="57" t="s">
        <v>22</v>
      </c>
      <c r="E45" s="58"/>
      <c r="F45" s="58"/>
      <c r="G45" s="59"/>
      <c r="H45" s="120" t="s">
        <v>5</v>
      </c>
      <c r="I45" s="44" t="s">
        <v>158</v>
      </c>
      <c r="J45" s="45"/>
      <c r="K45" s="45"/>
      <c r="L45" s="46"/>
      <c r="M45" s="5" t="s">
        <v>9</v>
      </c>
      <c r="N45" s="110" t="s">
        <v>16</v>
      </c>
      <c r="O45" s="111"/>
    </row>
    <row r="46" spans="3:21" ht="15" thickBot="1" x14ac:dyDescent="0.35">
      <c r="C46" s="20" t="s">
        <v>7</v>
      </c>
      <c r="D46" s="112" t="s">
        <v>40</v>
      </c>
      <c r="E46" s="113"/>
      <c r="F46" s="113"/>
      <c r="G46" s="114"/>
      <c r="H46" s="121"/>
      <c r="I46" s="117"/>
      <c r="J46" s="118"/>
      <c r="K46" s="118"/>
      <c r="L46" s="119"/>
      <c r="M46" s="21" t="s">
        <v>10</v>
      </c>
      <c r="N46" s="115">
        <v>42576</v>
      </c>
      <c r="O46" s="116"/>
    </row>
    <row r="47" spans="3:21" x14ac:dyDescent="0.3">
      <c r="C47" s="258" t="s">
        <v>11</v>
      </c>
      <c r="D47" s="259"/>
      <c r="E47" s="260" t="s">
        <v>12</v>
      </c>
      <c r="F47" s="260" t="s">
        <v>24</v>
      </c>
      <c r="G47" s="260" t="s">
        <v>25</v>
      </c>
      <c r="H47" s="261" t="s">
        <v>43</v>
      </c>
      <c r="I47" s="85" t="s">
        <v>33</v>
      </c>
      <c r="J47" s="86"/>
      <c r="K47" s="208"/>
      <c r="L47" s="265" t="s">
        <v>12</v>
      </c>
      <c r="M47" s="266" t="s">
        <v>24</v>
      </c>
      <c r="N47" s="266" t="s">
        <v>25</v>
      </c>
      <c r="O47" s="267" t="s">
        <v>43</v>
      </c>
      <c r="P47" s="182" t="s">
        <v>11</v>
      </c>
      <c r="Q47" s="183"/>
      <c r="R47" s="245" t="s">
        <v>12</v>
      </c>
      <c r="S47" s="245" t="s">
        <v>24</v>
      </c>
      <c r="T47" s="245" t="s">
        <v>25</v>
      </c>
      <c r="U47" s="14" t="s">
        <v>43</v>
      </c>
    </row>
    <row r="48" spans="3:21" x14ac:dyDescent="0.3">
      <c r="C48" s="209" t="s">
        <v>27</v>
      </c>
      <c r="D48" s="210"/>
      <c r="E48" s="24">
        <v>1</v>
      </c>
      <c r="F48" s="25">
        <v>292.27999999999997</v>
      </c>
      <c r="G48" s="25">
        <v>16</v>
      </c>
      <c r="H48" s="288">
        <f>(F48)*E48</f>
        <v>292.27999999999997</v>
      </c>
      <c r="I48" s="212" t="s">
        <v>19</v>
      </c>
      <c r="J48" s="213"/>
      <c r="K48" s="214"/>
      <c r="L48" s="291">
        <v>1.05</v>
      </c>
      <c r="M48" s="31">
        <v>640.72900000000004</v>
      </c>
      <c r="N48" s="31">
        <v>16</v>
      </c>
      <c r="O48" s="292">
        <f>(M48)*L48</f>
        <v>672.7654500000001</v>
      </c>
      <c r="P48" s="172" t="s">
        <v>17</v>
      </c>
      <c r="Q48" s="173"/>
      <c r="R48" s="239">
        <v>1</v>
      </c>
      <c r="S48" s="16">
        <v>324.89999999999998</v>
      </c>
      <c r="T48" s="16">
        <v>16</v>
      </c>
      <c r="U48" s="240">
        <f>(S48)*R48</f>
        <v>324.89999999999998</v>
      </c>
    </row>
    <row r="49" spans="3:21" x14ac:dyDescent="0.3">
      <c r="C49" s="209" t="s">
        <v>27</v>
      </c>
      <c r="D49" s="210"/>
      <c r="E49" s="24">
        <v>1</v>
      </c>
      <c r="F49" s="25">
        <v>280.404</v>
      </c>
      <c r="G49" s="25">
        <v>16</v>
      </c>
      <c r="H49" s="288">
        <f t="shared" ref="H49:H52" si="6">(F49)*E49</f>
        <v>280.404</v>
      </c>
      <c r="I49" s="212" t="s">
        <v>19</v>
      </c>
      <c r="J49" s="213"/>
      <c r="K49" s="214"/>
      <c r="L49" s="291">
        <v>1.05</v>
      </c>
      <c r="M49" s="31">
        <v>646.74800000000005</v>
      </c>
      <c r="N49" s="31">
        <v>16</v>
      </c>
      <c r="O49" s="292">
        <f t="shared" ref="O49:O52" si="7">(M49)*L49</f>
        <v>679.08540000000005</v>
      </c>
      <c r="P49" s="172" t="s">
        <v>17</v>
      </c>
      <c r="Q49" s="173"/>
      <c r="R49" s="239">
        <v>0.9</v>
      </c>
      <c r="S49" s="16">
        <v>409.3</v>
      </c>
      <c r="T49" s="16">
        <v>16</v>
      </c>
      <c r="U49" s="240">
        <f t="shared" ref="U49:U52" si="8">(S49)*R49</f>
        <v>368.37</v>
      </c>
    </row>
    <row r="50" spans="3:21" x14ac:dyDescent="0.3">
      <c r="C50" s="209" t="s">
        <v>27</v>
      </c>
      <c r="D50" s="210"/>
      <c r="E50" s="24">
        <v>1.1000000000000001</v>
      </c>
      <c r="F50" s="25">
        <v>257.92</v>
      </c>
      <c r="G50" s="25">
        <v>16</v>
      </c>
      <c r="H50" s="288">
        <f t="shared" si="6"/>
        <v>283.71200000000005</v>
      </c>
      <c r="I50" s="212" t="s">
        <v>19</v>
      </c>
      <c r="J50" s="213"/>
      <c r="K50" s="214"/>
      <c r="L50" s="291">
        <v>1</v>
      </c>
      <c r="M50" s="31">
        <v>689.63400000000001</v>
      </c>
      <c r="N50" s="31">
        <v>16</v>
      </c>
      <c r="O50" s="292">
        <f t="shared" si="7"/>
        <v>689.63400000000001</v>
      </c>
      <c r="P50" s="172" t="s">
        <v>17</v>
      </c>
      <c r="Q50" s="173"/>
      <c r="R50" s="239">
        <v>1</v>
      </c>
      <c r="S50" s="16">
        <v>344.08</v>
      </c>
      <c r="T50" s="16">
        <v>16</v>
      </c>
      <c r="U50" s="240">
        <f t="shared" si="8"/>
        <v>344.08</v>
      </c>
    </row>
    <row r="51" spans="3:21" x14ac:dyDescent="0.3">
      <c r="C51" s="209" t="s">
        <v>27</v>
      </c>
      <c r="D51" s="210"/>
      <c r="E51" s="24">
        <v>0.95</v>
      </c>
      <c r="F51" s="25">
        <v>312.15600000000001</v>
      </c>
      <c r="G51" s="25">
        <v>16</v>
      </c>
      <c r="H51" s="288">
        <f t="shared" si="6"/>
        <v>296.54820000000001</v>
      </c>
      <c r="I51" s="212" t="s">
        <v>19</v>
      </c>
      <c r="J51" s="213"/>
      <c r="K51" s="214"/>
      <c r="L51" s="291">
        <v>1</v>
      </c>
      <c r="M51" s="31">
        <v>683.952</v>
      </c>
      <c r="N51" s="31">
        <v>16</v>
      </c>
      <c r="O51" s="292">
        <f t="shared" si="7"/>
        <v>683.952</v>
      </c>
      <c r="P51" s="172" t="s">
        <v>17</v>
      </c>
      <c r="Q51" s="173"/>
      <c r="R51" s="239">
        <v>1</v>
      </c>
      <c r="S51" s="16">
        <v>349.04</v>
      </c>
      <c r="T51" s="16">
        <v>16</v>
      </c>
      <c r="U51" s="240">
        <f t="shared" si="8"/>
        <v>349.04</v>
      </c>
    </row>
    <row r="52" spans="3:21" x14ac:dyDescent="0.3">
      <c r="C52" s="209" t="s">
        <v>27</v>
      </c>
      <c r="D52" s="210"/>
      <c r="E52" s="24">
        <v>1</v>
      </c>
      <c r="F52" s="25">
        <v>290</v>
      </c>
      <c r="G52" s="25">
        <v>16</v>
      </c>
      <c r="H52" s="288">
        <f t="shared" si="6"/>
        <v>290</v>
      </c>
      <c r="I52" s="212" t="s">
        <v>19</v>
      </c>
      <c r="J52" s="213"/>
      <c r="K52" s="214"/>
      <c r="L52" s="291">
        <v>1</v>
      </c>
      <c r="M52" s="31">
        <v>686.54399999999998</v>
      </c>
      <c r="N52" s="31">
        <v>16</v>
      </c>
      <c r="O52" s="292">
        <f t="shared" si="7"/>
        <v>686.54399999999998</v>
      </c>
      <c r="P52" s="172" t="s">
        <v>17</v>
      </c>
      <c r="Q52" s="173"/>
      <c r="R52" s="239">
        <v>1</v>
      </c>
      <c r="S52" s="16">
        <v>333.89</v>
      </c>
      <c r="T52" s="16">
        <v>16</v>
      </c>
      <c r="U52" s="240">
        <f t="shared" si="8"/>
        <v>333.89</v>
      </c>
    </row>
    <row r="53" spans="3:21" ht="15" thickBot="1" x14ac:dyDescent="0.35">
      <c r="C53" s="216" t="s">
        <v>44</v>
      </c>
      <c r="D53" s="217"/>
      <c r="E53" s="217"/>
      <c r="F53" s="217"/>
      <c r="G53" s="217"/>
      <c r="H53" s="293">
        <f>SUM(H48:H52)/5</f>
        <v>288.58884</v>
      </c>
      <c r="I53" s="69" t="s">
        <v>44</v>
      </c>
      <c r="J53" s="70"/>
      <c r="K53" s="70"/>
      <c r="L53" s="70"/>
      <c r="M53" s="70"/>
      <c r="N53" s="71"/>
      <c r="O53" s="294">
        <f>SUM(O48:O52)/5</f>
        <v>682.39616999999998</v>
      </c>
      <c r="P53" s="174" t="s">
        <v>44</v>
      </c>
      <c r="Q53" s="175"/>
      <c r="R53" s="175"/>
      <c r="S53" s="175"/>
      <c r="T53" s="175"/>
      <c r="U53" s="241">
        <f>SUM(U48:U52)/5</f>
        <v>344.05599999999993</v>
      </c>
    </row>
    <row r="54" spans="3:21" x14ac:dyDescent="0.3">
      <c r="F54" s="171"/>
      <c r="G54" s="268"/>
    </row>
    <row r="55" spans="3:21" x14ac:dyDescent="0.3">
      <c r="C55" s="136" t="s">
        <v>61</v>
      </c>
      <c r="D55" s="8" t="s">
        <v>62</v>
      </c>
      <c r="E55" s="8" t="s">
        <v>63</v>
      </c>
      <c r="F55" s="8" t="s">
        <v>64</v>
      </c>
      <c r="G55" s="268"/>
      <c r="R55" s="171"/>
    </row>
    <row r="56" spans="3:21" x14ac:dyDescent="0.3">
      <c r="C56" s="136"/>
      <c r="D56" s="242">
        <f>H53+O53+U53</f>
        <v>1315.0410099999999</v>
      </c>
      <c r="E56" s="8">
        <f>D56/60</f>
        <v>21.917350166666665</v>
      </c>
      <c r="F56" s="8">
        <f>E56/60</f>
        <v>0.36528916944444439</v>
      </c>
      <c r="L56" s="171"/>
    </row>
  </sheetData>
  <mergeCells count="111">
    <mergeCell ref="C53:G53"/>
    <mergeCell ref="I53:N53"/>
    <mergeCell ref="P53:T53"/>
    <mergeCell ref="C55:C56"/>
    <mergeCell ref="C51:D51"/>
    <mergeCell ref="I51:K51"/>
    <mergeCell ref="P51:Q51"/>
    <mergeCell ref="C52:D52"/>
    <mergeCell ref="I52:K52"/>
    <mergeCell ref="P52:Q52"/>
    <mergeCell ref="C49:D49"/>
    <mergeCell ref="I49:K49"/>
    <mergeCell ref="P49:Q49"/>
    <mergeCell ref="C50:D50"/>
    <mergeCell ref="I50:K50"/>
    <mergeCell ref="P50:Q50"/>
    <mergeCell ref="C47:D47"/>
    <mergeCell ref="I47:K47"/>
    <mergeCell ref="P47:Q47"/>
    <mergeCell ref="C48:D48"/>
    <mergeCell ref="I48:K48"/>
    <mergeCell ref="P48:Q48"/>
    <mergeCell ref="C43:C44"/>
    <mergeCell ref="D43:L44"/>
    <mergeCell ref="N43:O43"/>
    <mergeCell ref="N44:O44"/>
    <mergeCell ref="D45:G45"/>
    <mergeCell ref="H45:H46"/>
    <mergeCell ref="I45:L46"/>
    <mergeCell ref="N45:O45"/>
    <mergeCell ref="D46:G46"/>
    <mergeCell ref="N46:O46"/>
    <mergeCell ref="C35:G35"/>
    <mergeCell ref="I35:N35"/>
    <mergeCell ref="P35:T35"/>
    <mergeCell ref="C37:C38"/>
    <mergeCell ref="C41:C42"/>
    <mergeCell ref="D41:L42"/>
    <mergeCell ref="M41:M42"/>
    <mergeCell ref="N41:O42"/>
    <mergeCell ref="C33:D33"/>
    <mergeCell ref="I33:K33"/>
    <mergeCell ref="P33:Q33"/>
    <mergeCell ref="C34:D34"/>
    <mergeCell ref="I34:K34"/>
    <mergeCell ref="P34:Q34"/>
    <mergeCell ref="C31:D31"/>
    <mergeCell ref="I31:K31"/>
    <mergeCell ref="P31:Q31"/>
    <mergeCell ref="C32:D32"/>
    <mergeCell ref="I32:K32"/>
    <mergeCell ref="P32:Q32"/>
    <mergeCell ref="C29:D29"/>
    <mergeCell ref="I29:K29"/>
    <mergeCell ref="P29:Q29"/>
    <mergeCell ref="C30:D30"/>
    <mergeCell ref="I30:K30"/>
    <mergeCell ref="P30:Q30"/>
    <mergeCell ref="D27:G27"/>
    <mergeCell ref="H27:H28"/>
    <mergeCell ref="I27:L28"/>
    <mergeCell ref="N27:O27"/>
    <mergeCell ref="D28:G28"/>
    <mergeCell ref="N28:O28"/>
    <mergeCell ref="C18:C19"/>
    <mergeCell ref="C23:C24"/>
    <mergeCell ref="D23:L24"/>
    <mergeCell ref="M23:M24"/>
    <mergeCell ref="N23:O24"/>
    <mergeCell ref="C25:C26"/>
    <mergeCell ref="D25:L26"/>
    <mergeCell ref="N25:O25"/>
    <mergeCell ref="N26:O26"/>
    <mergeCell ref="C15:D15"/>
    <mergeCell ref="I15:K15"/>
    <mergeCell ref="P15:Q15"/>
    <mergeCell ref="C16:G16"/>
    <mergeCell ref="I16:N16"/>
    <mergeCell ref="P16:T16"/>
    <mergeCell ref="C13:D13"/>
    <mergeCell ref="I13:K13"/>
    <mergeCell ref="P13:Q13"/>
    <mergeCell ref="C14:D14"/>
    <mergeCell ref="I14:K14"/>
    <mergeCell ref="P14:Q14"/>
    <mergeCell ref="C11:D11"/>
    <mergeCell ref="I11:K11"/>
    <mergeCell ref="P11:Q11"/>
    <mergeCell ref="C12:D12"/>
    <mergeCell ref="I12:K12"/>
    <mergeCell ref="P12:Q12"/>
    <mergeCell ref="C9:D9"/>
    <mergeCell ref="I9:K9"/>
    <mergeCell ref="P9:Q9"/>
    <mergeCell ref="C10:D10"/>
    <mergeCell ref="I10:K10"/>
    <mergeCell ref="P10:Q10"/>
    <mergeCell ref="D7:G7"/>
    <mergeCell ref="H7:H8"/>
    <mergeCell ref="I7:L8"/>
    <mergeCell ref="N7:O7"/>
    <mergeCell ref="D8:G8"/>
    <mergeCell ref="N8:O8"/>
    <mergeCell ref="C3:C4"/>
    <mergeCell ref="D3:L4"/>
    <mergeCell ref="M3:M4"/>
    <mergeCell ref="N3:O4"/>
    <mergeCell ref="C5:C6"/>
    <mergeCell ref="D5:L6"/>
    <mergeCell ref="N5:O5"/>
    <mergeCell ref="N6:O6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U17"/>
  <sheetViews>
    <sheetView workbookViewId="0">
      <selection activeCell="D24" sqref="D24"/>
    </sheetView>
  </sheetViews>
  <sheetFormatPr baseColWidth="10" defaultRowHeight="14.4" x14ac:dyDescent="0.3"/>
  <cols>
    <col min="3" max="3" width="21.109375" customWidth="1"/>
    <col min="17" max="17" width="15.5546875" customWidth="1"/>
  </cols>
  <sheetData>
    <row r="1" spans="3:21" ht="15" thickBot="1" x14ac:dyDescent="0.35"/>
    <row r="2" spans="3:21" x14ac:dyDescent="0.3">
      <c r="C2" s="87" t="s">
        <v>0</v>
      </c>
      <c r="D2" s="89" t="s">
        <v>20</v>
      </c>
      <c r="E2" s="90"/>
      <c r="F2" s="90"/>
      <c r="G2" s="90"/>
      <c r="H2" s="90"/>
      <c r="I2" s="90"/>
      <c r="J2" s="90"/>
      <c r="K2" s="90"/>
      <c r="L2" s="91"/>
      <c r="M2" s="193" t="s">
        <v>133</v>
      </c>
      <c r="N2" s="89" t="s">
        <v>99</v>
      </c>
      <c r="O2" s="108"/>
    </row>
    <row r="3" spans="3:21" x14ac:dyDescent="0.3">
      <c r="C3" s="88"/>
      <c r="D3" s="92"/>
      <c r="E3" s="93"/>
      <c r="F3" s="93"/>
      <c r="G3" s="93"/>
      <c r="H3" s="93"/>
      <c r="I3" s="93"/>
      <c r="J3" s="93"/>
      <c r="K3" s="93"/>
      <c r="L3" s="94"/>
      <c r="M3" s="194"/>
      <c r="N3" s="92"/>
      <c r="O3" s="109"/>
    </row>
    <row r="4" spans="3:21" x14ac:dyDescent="0.3">
      <c r="C4" s="95" t="s">
        <v>4</v>
      </c>
      <c r="D4" s="96" t="s">
        <v>157</v>
      </c>
      <c r="E4" s="97"/>
      <c r="F4" s="97"/>
      <c r="G4" s="97"/>
      <c r="H4" s="97"/>
      <c r="I4" s="97"/>
      <c r="J4" s="97"/>
      <c r="K4" s="97"/>
      <c r="L4" s="98"/>
      <c r="M4" s="3" t="s">
        <v>35</v>
      </c>
      <c r="N4" s="102" t="s">
        <v>120</v>
      </c>
      <c r="O4" s="103"/>
    </row>
    <row r="5" spans="3:21" x14ac:dyDescent="0.3">
      <c r="C5" s="95"/>
      <c r="D5" s="99"/>
      <c r="E5" s="100"/>
      <c r="F5" s="100"/>
      <c r="G5" s="100"/>
      <c r="H5" s="100"/>
      <c r="I5" s="100"/>
      <c r="J5" s="100"/>
      <c r="K5" s="100"/>
      <c r="L5" s="101"/>
      <c r="M5" s="4" t="s">
        <v>8</v>
      </c>
      <c r="N5" s="104" t="s">
        <v>21</v>
      </c>
      <c r="O5" s="105"/>
      <c r="R5" s="277" t="s">
        <v>136</v>
      </c>
      <c r="S5" s="277"/>
    </row>
    <row r="6" spans="3:21" x14ac:dyDescent="0.3">
      <c r="C6" s="19" t="s">
        <v>14</v>
      </c>
      <c r="D6" s="57" t="s">
        <v>22</v>
      </c>
      <c r="E6" s="58"/>
      <c r="F6" s="58"/>
      <c r="G6" s="59"/>
      <c r="H6" s="120" t="s">
        <v>5</v>
      </c>
      <c r="I6" s="44" t="s">
        <v>158</v>
      </c>
      <c r="J6" s="45"/>
      <c r="K6" s="45"/>
      <c r="L6" s="46"/>
      <c r="M6" s="5" t="s">
        <v>9</v>
      </c>
      <c r="N6" s="110" t="s">
        <v>16</v>
      </c>
      <c r="O6" s="111"/>
    </row>
    <row r="7" spans="3:21" ht="15" thickBot="1" x14ac:dyDescent="0.35">
      <c r="C7" s="20" t="s">
        <v>7</v>
      </c>
      <c r="D7" s="112" t="s">
        <v>40</v>
      </c>
      <c r="E7" s="113"/>
      <c r="F7" s="113"/>
      <c r="G7" s="114"/>
      <c r="H7" s="121"/>
      <c r="I7" s="117"/>
      <c r="J7" s="118"/>
      <c r="K7" s="118"/>
      <c r="L7" s="119"/>
      <c r="M7" s="21" t="s">
        <v>10</v>
      </c>
      <c r="N7" s="115">
        <v>42576</v>
      </c>
      <c r="O7" s="116"/>
    </row>
    <row r="8" spans="3:21" x14ac:dyDescent="0.3">
      <c r="C8" s="258" t="s">
        <v>11</v>
      </c>
      <c r="D8" s="259"/>
      <c r="E8" s="260" t="s">
        <v>12</v>
      </c>
      <c r="F8" s="260" t="s">
        <v>24</v>
      </c>
      <c r="G8" s="260" t="s">
        <v>25</v>
      </c>
      <c r="H8" s="261" t="s">
        <v>43</v>
      </c>
      <c r="I8" s="85" t="s">
        <v>33</v>
      </c>
      <c r="J8" s="86"/>
      <c r="K8" s="208"/>
      <c r="L8" s="265" t="s">
        <v>12</v>
      </c>
      <c r="M8" s="266" t="s">
        <v>24</v>
      </c>
      <c r="N8" s="266" t="s">
        <v>25</v>
      </c>
      <c r="O8" s="267" t="s">
        <v>43</v>
      </c>
      <c r="P8" s="182" t="s">
        <v>11</v>
      </c>
      <c r="Q8" s="183"/>
      <c r="R8" s="245" t="s">
        <v>12</v>
      </c>
      <c r="S8" s="245" t="s">
        <v>24</v>
      </c>
      <c r="T8" s="245" t="s">
        <v>25</v>
      </c>
      <c r="U8" s="14" t="s">
        <v>43</v>
      </c>
    </row>
    <row r="9" spans="3:21" x14ac:dyDescent="0.3">
      <c r="C9" s="209" t="s">
        <v>131</v>
      </c>
      <c r="D9" s="210"/>
      <c r="E9" s="24">
        <v>1</v>
      </c>
      <c r="F9" s="25">
        <v>294.3</v>
      </c>
      <c r="G9" s="25">
        <v>64</v>
      </c>
      <c r="H9" s="288">
        <f>F9*E9</f>
        <v>294.3</v>
      </c>
      <c r="I9" s="212" t="s">
        <v>123</v>
      </c>
      <c r="J9" s="213"/>
      <c r="K9" s="214"/>
      <c r="L9" s="291">
        <v>1</v>
      </c>
      <c r="M9" s="31">
        <v>944.43</v>
      </c>
      <c r="N9" s="31">
        <v>64</v>
      </c>
      <c r="O9" s="292">
        <f>M9*L9</f>
        <v>944.43</v>
      </c>
      <c r="P9" s="172" t="s">
        <v>119</v>
      </c>
      <c r="Q9" s="173"/>
      <c r="R9" s="239">
        <v>1</v>
      </c>
      <c r="S9" s="16">
        <v>702.67700000000002</v>
      </c>
      <c r="T9" s="16">
        <v>64</v>
      </c>
      <c r="U9" s="240">
        <f>S9*R9</f>
        <v>702.67700000000002</v>
      </c>
    </row>
    <row r="10" spans="3:21" x14ac:dyDescent="0.3">
      <c r="C10" s="209" t="s">
        <v>131</v>
      </c>
      <c r="D10" s="210"/>
      <c r="E10" s="24">
        <v>1.05</v>
      </c>
      <c r="F10" s="25">
        <v>257.45999999999998</v>
      </c>
      <c r="G10" s="25">
        <v>64</v>
      </c>
      <c r="H10" s="288">
        <f t="shared" ref="H10:H13" si="0">F10*E10</f>
        <v>270.33299999999997</v>
      </c>
      <c r="I10" s="212" t="s">
        <v>123</v>
      </c>
      <c r="J10" s="213"/>
      <c r="K10" s="214"/>
      <c r="L10" s="291">
        <v>1</v>
      </c>
      <c r="M10" s="31">
        <v>966.8</v>
      </c>
      <c r="N10" s="31">
        <v>64</v>
      </c>
      <c r="O10" s="292">
        <f t="shared" ref="O10:O13" si="1">M10*L10</f>
        <v>966.8</v>
      </c>
      <c r="P10" s="172" t="s">
        <v>119</v>
      </c>
      <c r="Q10" s="173"/>
      <c r="R10" s="239">
        <v>0.95</v>
      </c>
      <c r="S10" s="16">
        <v>790.63400000000001</v>
      </c>
      <c r="T10" s="16">
        <v>64</v>
      </c>
      <c r="U10" s="240">
        <f t="shared" ref="U10:U13" si="2">S10*R10</f>
        <v>751.10230000000001</v>
      </c>
    </row>
    <row r="11" spans="3:21" x14ac:dyDescent="0.3">
      <c r="C11" s="209" t="s">
        <v>131</v>
      </c>
      <c r="D11" s="210"/>
      <c r="E11" s="24">
        <v>1.05</v>
      </c>
      <c r="F11" s="25">
        <v>269.3</v>
      </c>
      <c r="G11" s="25">
        <v>64</v>
      </c>
      <c r="H11" s="288">
        <f t="shared" si="0"/>
        <v>282.76500000000004</v>
      </c>
      <c r="I11" s="212" t="s">
        <v>123</v>
      </c>
      <c r="J11" s="213"/>
      <c r="K11" s="214"/>
      <c r="L11" s="291">
        <v>1</v>
      </c>
      <c r="M11" s="31">
        <v>970.4</v>
      </c>
      <c r="N11" s="31">
        <v>64</v>
      </c>
      <c r="O11" s="292">
        <f t="shared" si="1"/>
        <v>970.4</v>
      </c>
      <c r="P11" s="172" t="s">
        <v>119</v>
      </c>
      <c r="Q11" s="173"/>
      <c r="R11" s="239">
        <v>1</v>
      </c>
      <c r="S11" s="16">
        <v>729.92</v>
      </c>
      <c r="T11" s="16">
        <v>64</v>
      </c>
      <c r="U11" s="240">
        <f t="shared" si="2"/>
        <v>729.92</v>
      </c>
    </row>
    <row r="12" spans="3:21" x14ac:dyDescent="0.3">
      <c r="C12" s="209" t="s">
        <v>131</v>
      </c>
      <c r="D12" s="210"/>
      <c r="E12" s="24">
        <v>1</v>
      </c>
      <c r="F12" s="25">
        <v>302.12</v>
      </c>
      <c r="G12" s="25">
        <v>64</v>
      </c>
      <c r="H12" s="288">
        <f t="shared" si="0"/>
        <v>302.12</v>
      </c>
      <c r="I12" s="212" t="s">
        <v>123</v>
      </c>
      <c r="J12" s="213"/>
      <c r="K12" s="214"/>
      <c r="L12" s="291">
        <v>1</v>
      </c>
      <c r="M12" s="31">
        <v>936.4</v>
      </c>
      <c r="N12" s="31">
        <v>64</v>
      </c>
      <c r="O12" s="292">
        <f t="shared" si="1"/>
        <v>936.4</v>
      </c>
      <c r="P12" s="172" t="s">
        <v>119</v>
      </c>
      <c r="Q12" s="173"/>
      <c r="R12" s="239">
        <v>1</v>
      </c>
      <c r="S12" s="16">
        <v>689.52499999999998</v>
      </c>
      <c r="T12" s="16">
        <v>64</v>
      </c>
      <c r="U12" s="240">
        <f t="shared" si="2"/>
        <v>689.52499999999998</v>
      </c>
    </row>
    <row r="13" spans="3:21" x14ac:dyDescent="0.3">
      <c r="C13" s="209" t="s">
        <v>131</v>
      </c>
      <c r="D13" s="210"/>
      <c r="E13" s="24">
        <v>1</v>
      </c>
      <c r="F13" s="25">
        <v>300.86</v>
      </c>
      <c r="G13" s="25">
        <v>64</v>
      </c>
      <c r="H13" s="288">
        <f t="shared" si="0"/>
        <v>300.86</v>
      </c>
      <c r="I13" s="212" t="s">
        <v>123</v>
      </c>
      <c r="J13" s="213"/>
      <c r="K13" s="214"/>
      <c r="L13" s="291">
        <v>1</v>
      </c>
      <c r="M13" s="31">
        <v>968.64</v>
      </c>
      <c r="N13" s="31">
        <v>64</v>
      </c>
      <c r="O13" s="292">
        <f t="shared" si="1"/>
        <v>968.64</v>
      </c>
      <c r="P13" s="172" t="s">
        <v>119</v>
      </c>
      <c r="Q13" s="173"/>
      <c r="R13" s="239">
        <v>1</v>
      </c>
      <c r="S13" s="16">
        <v>721.08799999999997</v>
      </c>
      <c r="T13" s="16">
        <v>64</v>
      </c>
      <c r="U13" s="240">
        <f t="shared" si="2"/>
        <v>721.08799999999997</v>
      </c>
    </row>
    <row r="14" spans="3:21" ht="15" thickBot="1" x14ac:dyDescent="0.35">
      <c r="C14" s="216" t="s">
        <v>44</v>
      </c>
      <c r="D14" s="217"/>
      <c r="E14" s="217"/>
      <c r="F14" s="217"/>
      <c r="G14" s="217"/>
      <c r="H14" s="293">
        <f>SUM(H9:H13)/5</f>
        <v>290.07560000000001</v>
      </c>
      <c r="I14" s="69" t="s">
        <v>44</v>
      </c>
      <c r="J14" s="70"/>
      <c r="K14" s="70"/>
      <c r="L14" s="70"/>
      <c r="M14" s="70"/>
      <c r="N14" s="71"/>
      <c r="O14" s="294">
        <f>SUM(O9:O13)/5</f>
        <v>957.33400000000006</v>
      </c>
      <c r="P14" s="174" t="s">
        <v>44</v>
      </c>
      <c r="Q14" s="175"/>
      <c r="R14" s="175"/>
      <c r="S14" s="175"/>
      <c r="T14" s="175"/>
      <c r="U14" s="241">
        <f>SUM(U9:U13)/5</f>
        <v>718.86246000000006</v>
      </c>
    </row>
    <row r="15" spans="3:21" x14ac:dyDescent="0.3">
      <c r="H15" s="248"/>
    </row>
    <row r="16" spans="3:21" x14ac:dyDescent="0.3">
      <c r="C16" s="136" t="s">
        <v>61</v>
      </c>
      <c r="D16" s="8" t="s">
        <v>62</v>
      </c>
      <c r="E16" s="8" t="s">
        <v>63</v>
      </c>
      <c r="F16" s="8" t="s">
        <v>64</v>
      </c>
    </row>
    <row r="17" spans="3:6" x14ac:dyDescent="0.3">
      <c r="C17" s="136"/>
      <c r="D17" s="242">
        <f>H14+O14+U14</f>
        <v>1966.27206</v>
      </c>
      <c r="E17" s="8">
        <f>D17/60</f>
        <v>32.771200999999998</v>
      </c>
      <c r="F17" s="8">
        <f>E17/60</f>
        <v>0.54618668333333331</v>
      </c>
    </row>
  </sheetData>
  <mergeCells count="37">
    <mergeCell ref="C14:G14"/>
    <mergeCell ref="I14:N14"/>
    <mergeCell ref="P14:T14"/>
    <mergeCell ref="C16:C17"/>
    <mergeCell ref="C12:D12"/>
    <mergeCell ref="I12:K12"/>
    <mergeCell ref="P12:Q12"/>
    <mergeCell ref="C13:D13"/>
    <mergeCell ref="I13:K13"/>
    <mergeCell ref="P13:Q13"/>
    <mergeCell ref="C10:D10"/>
    <mergeCell ref="I10:K10"/>
    <mergeCell ref="P10:Q10"/>
    <mergeCell ref="C11:D11"/>
    <mergeCell ref="I11:K11"/>
    <mergeCell ref="P11:Q11"/>
    <mergeCell ref="C8:D8"/>
    <mergeCell ref="I8:K8"/>
    <mergeCell ref="P8:Q8"/>
    <mergeCell ref="C9:D9"/>
    <mergeCell ref="I9:K9"/>
    <mergeCell ref="P9:Q9"/>
    <mergeCell ref="R5:S5"/>
    <mergeCell ref="D6:G6"/>
    <mergeCell ref="H6:H7"/>
    <mergeCell ref="I6:L7"/>
    <mergeCell ref="N6:O6"/>
    <mergeCell ref="D7:G7"/>
    <mergeCell ref="N7:O7"/>
    <mergeCell ref="C2:C3"/>
    <mergeCell ref="D2:L3"/>
    <mergeCell ref="M2:M3"/>
    <mergeCell ref="N2:O3"/>
    <mergeCell ref="C4:C5"/>
    <mergeCell ref="D4:L5"/>
    <mergeCell ref="N4:O4"/>
    <mergeCell ref="N5:O5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T36"/>
  <sheetViews>
    <sheetView workbookViewId="0">
      <selection sqref="A1:XFD1048576"/>
    </sheetView>
  </sheetViews>
  <sheetFormatPr baseColWidth="10" defaultRowHeight="14.4" x14ac:dyDescent="0.3"/>
  <cols>
    <col min="2" max="2" width="22.44140625" customWidth="1"/>
    <col min="12" max="12" width="14.6640625" customWidth="1"/>
    <col min="16" max="16" width="15.6640625" customWidth="1"/>
  </cols>
  <sheetData>
    <row r="2" spans="2:20" ht="15" thickBot="1" x14ac:dyDescent="0.35"/>
    <row r="3" spans="2:20" x14ac:dyDescent="0.3">
      <c r="B3" s="87" t="s">
        <v>0</v>
      </c>
      <c r="C3" s="89" t="s">
        <v>20</v>
      </c>
      <c r="D3" s="90"/>
      <c r="E3" s="90"/>
      <c r="F3" s="90"/>
      <c r="G3" s="90"/>
      <c r="H3" s="90"/>
      <c r="I3" s="90"/>
      <c r="J3" s="90"/>
      <c r="K3" s="91"/>
      <c r="L3" s="193" t="s">
        <v>133</v>
      </c>
      <c r="M3" s="89" t="s">
        <v>159</v>
      </c>
      <c r="N3" s="108"/>
    </row>
    <row r="4" spans="2:20" x14ac:dyDescent="0.3">
      <c r="B4" s="88"/>
      <c r="C4" s="92"/>
      <c r="D4" s="93"/>
      <c r="E4" s="93"/>
      <c r="F4" s="93"/>
      <c r="G4" s="93"/>
      <c r="H4" s="93"/>
      <c r="I4" s="93"/>
      <c r="J4" s="93"/>
      <c r="K4" s="94"/>
      <c r="L4" s="194"/>
      <c r="M4" s="92"/>
      <c r="N4" s="109"/>
    </row>
    <row r="5" spans="2:20" x14ac:dyDescent="0.3">
      <c r="B5" s="95" t="s">
        <v>4</v>
      </c>
      <c r="C5" s="96" t="s">
        <v>160</v>
      </c>
      <c r="D5" s="97"/>
      <c r="E5" s="97"/>
      <c r="F5" s="97"/>
      <c r="G5" s="97"/>
      <c r="H5" s="97"/>
      <c r="I5" s="97"/>
      <c r="J5" s="97"/>
      <c r="K5" s="98"/>
      <c r="L5" s="3" t="s">
        <v>35</v>
      </c>
      <c r="M5" s="102" t="s">
        <v>161</v>
      </c>
      <c r="N5" s="103"/>
    </row>
    <row r="6" spans="2:20" x14ac:dyDescent="0.3">
      <c r="B6" s="95"/>
      <c r="C6" s="99"/>
      <c r="D6" s="100"/>
      <c r="E6" s="100"/>
      <c r="F6" s="100"/>
      <c r="G6" s="100"/>
      <c r="H6" s="100"/>
      <c r="I6" s="100"/>
      <c r="J6" s="100"/>
      <c r="K6" s="101"/>
      <c r="L6" s="4" t="s">
        <v>8</v>
      </c>
      <c r="M6" s="104" t="s">
        <v>21</v>
      </c>
      <c r="N6" s="105"/>
      <c r="Q6" s="277" t="s">
        <v>162</v>
      </c>
      <c r="R6" s="277"/>
    </row>
    <row r="7" spans="2:20" x14ac:dyDescent="0.3">
      <c r="B7" s="19" t="s">
        <v>14</v>
      </c>
      <c r="C7" s="57" t="s">
        <v>22</v>
      </c>
      <c r="D7" s="58"/>
      <c r="E7" s="58"/>
      <c r="F7" s="59"/>
      <c r="G7" s="120" t="s">
        <v>5</v>
      </c>
      <c r="H7" s="44" t="s">
        <v>158</v>
      </c>
      <c r="I7" s="45"/>
      <c r="J7" s="45"/>
      <c r="K7" s="46"/>
      <c r="L7" s="5" t="s">
        <v>9</v>
      </c>
      <c r="M7" s="110" t="s">
        <v>16</v>
      </c>
      <c r="N7" s="111"/>
    </row>
    <row r="8" spans="2:20" ht="15" thickBot="1" x14ac:dyDescent="0.35">
      <c r="B8" s="20" t="s">
        <v>7</v>
      </c>
      <c r="C8" s="112" t="s">
        <v>40</v>
      </c>
      <c r="D8" s="113"/>
      <c r="E8" s="113"/>
      <c r="F8" s="114"/>
      <c r="G8" s="121"/>
      <c r="H8" s="117"/>
      <c r="I8" s="118"/>
      <c r="J8" s="118"/>
      <c r="K8" s="119"/>
      <c r="L8" s="21" t="s">
        <v>10</v>
      </c>
      <c r="M8" s="115">
        <v>42584</v>
      </c>
      <c r="N8" s="116"/>
    </row>
    <row r="9" spans="2:20" x14ac:dyDescent="0.3">
      <c r="B9" s="258" t="s">
        <v>11</v>
      </c>
      <c r="C9" s="259"/>
      <c r="D9" s="260" t="s">
        <v>12</v>
      </c>
      <c r="E9" s="260" t="s">
        <v>24</v>
      </c>
      <c r="F9" s="260" t="s">
        <v>25</v>
      </c>
      <c r="G9" s="261" t="s">
        <v>43</v>
      </c>
      <c r="H9" s="285" t="s">
        <v>26</v>
      </c>
      <c r="I9" s="286"/>
      <c r="J9" s="286"/>
      <c r="K9" s="265" t="s">
        <v>12</v>
      </c>
      <c r="L9" s="266" t="s">
        <v>24</v>
      </c>
      <c r="M9" s="266" t="s">
        <v>25</v>
      </c>
      <c r="N9" s="267" t="s">
        <v>43</v>
      </c>
      <c r="O9" s="182" t="s">
        <v>11</v>
      </c>
      <c r="P9" s="183"/>
      <c r="Q9" s="245" t="s">
        <v>12</v>
      </c>
      <c r="R9" s="245" t="s">
        <v>24</v>
      </c>
      <c r="S9" s="245" t="s">
        <v>25</v>
      </c>
      <c r="T9" s="14" t="s">
        <v>43</v>
      </c>
    </row>
    <row r="10" spans="2:20" x14ac:dyDescent="0.3">
      <c r="B10" s="209" t="s">
        <v>163</v>
      </c>
      <c r="C10" s="210"/>
      <c r="D10" s="24">
        <v>1</v>
      </c>
      <c r="E10" s="25">
        <v>258.90800000000002</v>
      </c>
      <c r="F10" s="25">
        <v>16</v>
      </c>
      <c r="G10" s="288">
        <f>E10*D10</f>
        <v>258.90800000000002</v>
      </c>
      <c r="H10" s="289" t="s">
        <v>19</v>
      </c>
      <c r="I10" s="290"/>
      <c r="J10" s="290"/>
      <c r="K10" s="291">
        <v>1</v>
      </c>
      <c r="L10" s="31">
        <v>265.17</v>
      </c>
      <c r="M10" s="31">
        <v>16</v>
      </c>
      <c r="N10" s="292">
        <f>L10*K10</f>
        <v>265.17</v>
      </c>
      <c r="O10" s="172" t="s">
        <v>119</v>
      </c>
      <c r="P10" s="173"/>
      <c r="Q10" s="239">
        <v>1</v>
      </c>
      <c r="R10" s="16">
        <v>208.18</v>
      </c>
      <c r="S10" s="16">
        <v>16</v>
      </c>
      <c r="T10" s="240">
        <f>R10*Q10</f>
        <v>208.18</v>
      </c>
    </row>
    <row r="11" spans="2:20" x14ac:dyDescent="0.3">
      <c r="B11" s="209" t="s">
        <v>163</v>
      </c>
      <c r="C11" s="210"/>
      <c r="D11" s="24">
        <v>1</v>
      </c>
      <c r="E11" s="25">
        <v>254.77600000000001</v>
      </c>
      <c r="F11" s="25">
        <v>16</v>
      </c>
      <c r="G11" s="288">
        <f t="shared" ref="G11:G14" si="0">E11*D11</f>
        <v>254.77600000000001</v>
      </c>
      <c r="H11" s="289" t="s">
        <v>19</v>
      </c>
      <c r="I11" s="290"/>
      <c r="J11" s="290"/>
      <c r="K11" s="291">
        <v>1</v>
      </c>
      <c r="L11" s="31">
        <v>269.51</v>
      </c>
      <c r="M11" s="31">
        <v>16</v>
      </c>
      <c r="N11" s="292">
        <f t="shared" ref="N11:N14" si="1">L11*K11</f>
        <v>269.51</v>
      </c>
      <c r="O11" s="172" t="s">
        <v>119</v>
      </c>
      <c r="P11" s="173"/>
      <c r="Q11" s="239">
        <v>1</v>
      </c>
      <c r="R11" s="16">
        <v>208.53</v>
      </c>
      <c r="S11" s="16">
        <v>16</v>
      </c>
      <c r="T11" s="240">
        <f t="shared" ref="T11:T14" si="2">R11*Q11</f>
        <v>208.53</v>
      </c>
    </row>
    <row r="12" spans="2:20" x14ac:dyDescent="0.3">
      <c r="B12" s="209" t="s">
        <v>163</v>
      </c>
      <c r="C12" s="210"/>
      <c r="D12" s="24">
        <v>1</v>
      </c>
      <c r="E12" s="25">
        <v>256.28199999999998</v>
      </c>
      <c r="F12" s="25">
        <v>16</v>
      </c>
      <c r="G12" s="288">
        <f t="shared" si="0"/>
        <v>256.28199999999998</v>
      </c>
      <c r="H12" s="289" t="s">
        <v>19</v>
      </c>
      <c r="I12" s="290"/>
      <c r="J12" s="290"/>
      <c r="K12" s="291">
        <v>1</v>
      </c>
      <c r="L12" s="31">
        <v>286.22000000000003</v>
      </c>
      <c r="M12" s="31">
        <v>16</v>
      </c>
      <c r="N12" s="292">
        <f t="shared" si="1"/>
        <v>286.22000000000003</v>
      </c>
      <c r="O12" s="172" t="s">
        <v>119</v>
      </c>
      <c r="P12" s="173"/>
      <c r="Q12" s="239">
        <v>1</v>
      </c>
      <c r="R12" s="16">
        <v>211.72</v>
      </c>
      <c r="S12" s="16">
        <v>16</v>
      </c>
      <c r="T12" s="240">
        <f t="shared" si="2"/>
        <v>211.72</v>
      </c>
    </row>
    <row r="13" spans="2:20" x14ac:dyDescent="0.3">
      <c r="B13" s="209" t="s">
        <v>163</v>
      </c>
      <c r="C13" s="210"/>
      <c r="D13" s="24">
        <v>1</v>
      </c>
      <c r="E13" s="25">
        <v>257.44900000000001</v>
      </c>
      <c r="F13" s="25">
        <v>16</v>
      </c>
      <c r="G13" s="288">
        <f t="shared" si="0"/>
        <v>257.44900000000001</v>
      </c>
      <c r="H13" s="289" t="s">
        <v>19</v>
      </c>
      <c r="I13" s="290"/>
      <c r="J13" s="290"/>
      <c r="K13" s="291">
        <v>1</v>
      </c>
      <c r="L13" s="31">
        <v>274.49</v>
      </c>
      <c r="M13" s="31">
        <v>16</v>
      </c>
      <c r="N13" s="292">
        <f t="shared" si="1"/>
        <v>274.49</v>
      </c>
      <c r="O13" s="172" t="s">
        <v>119</v>
      </c>
      <c r="P13" s="173"/>
      <c r="Q13" s="239">
        <v>1</v>
      </c>
      <c r="R13" s="16">
        <v>213.78</v>
      </c>
      <c r="S13" s="16">
        <v>16</v>
      </c>
      <c r="T13" s="240">
        <f t="shared" si="2"/>
        <v>213.78</v>
      </c>
    </row>
    <row r="14" spans="2:20" x14ac:dyDescent="0.3">
      <c r="B14" s="209" t="s">
        <v>163</v>
      </c>
      <c r="C14" s="210"/>
      <c r="D14" s="24">
        <v>1</v>
      </c>
      <c r="E14" s="25">
        <v>255.27500000000001</v>
      </c>
      <c r="F14" s="25">
        <v>16</v>
      </c>
      <c r="G14" s="288">
        <f t="shared" si="0"/>
        <v>255.27500000000001</v>
      </c>
      <c r="H14" s="289" t="s">
        <v>19</v>
      </c>
      <c r="I14" s="290"/>
      <c r="J14" s="290"/>
      <c r="K14" s="291">
        <v>1</v>
      </c>
      <c r="L14" s="31">
        <v>276.12</v>
      </c>
      <c r="M14" s="31">
        <v>16</v>
      </c>
      <c r="N14" s="292">
        <f t="shared" si="1"/>
        <v>276.12</v>
      </c>
      <c r="O14" s="172" t="s">
        <v>119</v>
      </c>
      <c r="P14" s="173"/>
      <c r="Q14" s="239">
        <v>1</v>
      </c>
      <c r="R14" s="16">
        <v>207.45</v>
      </c>
      <c r="S14" s="16">
        <v>16</v>
      </c>
      <c r="T14" s="240">
        <f t="shared" si="2"/>
        <v>207.45</v>
      </c>
    </row>
    <row r="15" spans="2:20" ht="15" thickBot="1" x14ac:dyDescent="0.35">
      <c r="B15" s="216" t="s">
        <v>44</v>
      </c>
      <c r="C15" s="217"/>
      <c r="D15" s="217"/>
      <c r="E15" s="217"/>
      <c r="F15" s="217"/>
      <c r="G15" s="293">
        <f>SUM(G10:G12)/3</f>
        <v>256.65533333333332</v>
      </c>
      <c r="H15" s="69" t="s">
        <v>44</v>
      </c>
      <c r="I15" s="70"/>
      <c r="J15" s="70"/>
      <c r="K15" s="70"/>
      <c r="L15" s="70"/>
      <c r="M15" s="71"/>
      <c r="N15" s="294">
        <f>SUM(N10:N12)/3</f>
        <v>273.63333333333338</v>
      </c>
      <c r="O15" s="174" t="s">
        <v>44</v>
      </c>
      <c r="P15" s="175"/>
      <c r="Q15" s="175"/>
      <c r="R15" s="175"/>
      <c r="S15" s="175"/>
      <c r="T15" s="241">
        <f>SUM(T10:T12)/3</f>
        <v>209.47666666666669</v>
      </c>
    </row>
    <row r="17" spans="2:20" x14ac:dyDescent="0.3">
      <c r="B17" s="136" t="s">
        <v>61</v>
      </c>
      <c r="C17" s="8" t="s">
        <v>62</v>
      </c>
      <c r="D17" s="8" t="s">
        <v>63</v>
      </c>
      <c r="E17" s="8" t="s">
        <v>64</v>
      </c>
      <c r="G17" s="171"/>
    </row>
    <row r="18" spans="2:20" x14ac:dyDescent="0.3">
      <c r="B18" s="136"/>
      <c r="C18" s="242">
        <f>G15+N15+T15</f>
        <v>739.76533333333339</v>
      </c>
      <c r="D18" s="8">
        <f>C18/60</f>
        <v>12.329422222222224</v>
      </c>
      <c r="E18" s="8">
        <f>D18/60</f>
        <v>0.20549037037037041</v>
      </c>
    </row>
    <row r="19" spans="2:20" x14ac:dyDescent="0.3">
      <c r="B19" s="184"/>
      <c r="C19" s="270"/>
      <c r="D19" s="185"/>
      <c r="E19" s="185"/>
    </row>
    <row r="20" spans="2:20" ht="15" thickBot="1" x14ac:dyDescent="0.35"/>
    <row r="21" spans="2:20" x14ac:dyDescent="0.3">
      <c r="B21" s="87" t="s">
        <v>0</v>
      </c>
      <c r="C21" s="89" t="s">
        <v>20</v>
      </c>
      <c r="D21" s="90"/>
      <c r="E21" s="90"/>
      <c r="F21" s="90"/>
      <c r="G21" s="90"/>
      <c r="H21" s="90"/>
      <c r="I21" s="90"/>
      <c r="J21" s="90"/>
      <c r="K21" s="91"/>
      <c r="L21" s="193" t="s">
        <v>133</v>
      </c>
      <c r="M21" s="89" t="s">
        <v>159</v>
      </c>
      <c r="N21" s="108"/>
    </row>
    <row r="22" spans="2:20" x14ac:dyDescent="0.3">
      <c r="B22" s="88"/>
      <c r="C22" s="92"/>
      <c r="D22" s="93"/>
      <c r="E22" s="93"/>
      <c r="F22" s="93"/>
      <c r="G22" s="93"/>
      <c r="H22" s="93"/>
      <c r="I22" s="93"/>
      <c r="J22" s="93"/>
      <c r="K22" s="94"/>
      <c r="L22" s="194"/>
      <c r="M22" s="92"/>
      <c r="N22" s="109"/>
    </row>
    <row r="23" spans="2:20" x14ac:dyDescent="0.3">
      <c r="B23" s="95" t="s">
        <v>4</v>
      </c>
      <c r="C23" s="96" t="s">
        <v>160</v>
      </c>
      <c r="D23" s="97"/>
      <c r="E23" s="97"/>
      <c r="F23" s="97"/>
      <c r="G23" s="97"/>
      <c r="H23" s="97"/>
      <c r="I23" s="97"/>
      <c r="J23" s="97"/>
      <c r="K23" s="98"/>
      <c r="L23" s="3" t="s">
        <v>35</v>
      </c>
      <c r="M23" s="102" t="s">
        <v>41</v>
      </c>
      <c r="N23" s="103"/>
    </row>
    <row r="24" spans="2:20" x14ac:dyDescent="0.3">
      <c r="B24" s="95"/>
      <c r="C24" s="99"/>
      <c r="D24" s="100"/>
      <c r="E24" s="100"/>
      <c r="F24" s="100"/>
      <c r="G24" s="100"/>
      <c r="H24" s="100"/>
      <c r="I24" s="100"/>
      <c r="J24" s="100"/>
      <c r="K24" s="101"/>
      <c r="L24" s="4" t="s">
        <v>8</v>
      </c>
      <c r="M24" s="104" t="s">
        <v>21</v>
      </c>
      <c r="N24" s="105"/>
      <c r="Q24" s="277" t="s">
        <v>162</v>
      </c>
      <c r="R24" s="277"/>
    </row>
    <row r="25" spans="2:20" x14ac:dyDescent="0.3">
      <c r="B25" s="19" t="s">
        <v>14</v>
      </c>
      <c r="C25" s="57" t="s">
        <v>22</v>
      </c>
      <c r="D25" s="58"/>
      <c r="E25" s="58"/>
      <c r="F25" s="59"/>
      <c r="G25" s="120" t="s">
        <v>5</v>
      </c>
      <c r="H25" s="44" t="s">
        <v>158</v>
      </c>
      <c r="I25" s="45"/>
      <c r="J25" s="45"/>
      <c r="K25" s="46"/>
      <c r="L25" s="5" t="s">
        <v>9</v>
      </c>
      <c r="M25" s="110" t="s">
        <v>16</v>
      </c>
      <c r="N25" s="111"/>
    </row>
    <row r="26" spans="2:20" ht="15" thickBot="1" x14ac:dyDescent="0.35">
      <c r="B26" s="20" t="s">
        <v>7</v>
      </c>
      <c r="C26" s="112" t="s">
        <v>40</v>
      </c>
      <c r="D26" s="113"/>
      <c r="E26" s="113"/>
      <c r="F26" s="114"/>
      <c r="G26" s="121"/>
      <c r="H26" s="117"/>
      <c r="I26" s="118"/>
      <c r="J26" s="118"/>
      <c r="K26" s="119"/>
      <c r="L26" s="21" t="s">
        <v>10</v>
      </c>
      <c r="M26" s="115">
        <v>42584</v>
      </c>
      <c r="N26" s="116"/>
    </row>
    <row r="27" spans="2:20" x14ac:dyDescent="0.3">
      <c r="B27" s="258" t="s">
        <v>11</v>
      </c>
      <c r="C27" s="259"/>
      <c r="D27" s="260" t="s">
        <v>12</v>
      </c>
      <c r="E27" s="260" t="s">
        <v>24</v>
      </c>
      <c r="F27" s="260" t="s">
        <v>25</v>
      </c>
      <c r="G27" s="261" t="s">
        <v>43</v>
      </c>
      <c r="H27" s="285" t="s">
        <v>33</v>
      </c>
      <c r="I27" s="286"/>
      <c r="J27" s="286"/>
      <c r="K27" s="265" t="s">
        <v>12</v>
      </c>
      <c r="L27" s="266" t="s">
        <v>24</v>
      </c>
      <c r="M27" s="266" t="s">
        <v>25</v>
      </c>
      <c r="N27" s="267" t="s">
        <v>43</v>
      </c>
      <c r="O27" s="182" t="s">
        <v>11</v>
      </c>
      <c r="P27" s="183"/>
      <c r="Q27" s="245" t="s">
        <v>12</v>
      </c>
      <c r="R27" s="245" t="s">
        <v>24</v>
      </c>
      <c r="S27" s="245" t="s">
        <v>25</v>
      </c>
      <c r="T27" s="14" t="s">
        <v>43</v>
      </c>
    </row>
    <row r="28" spans="2:20" x14ac:dyDescent="0.3">
      <c r="B28" s="209" t="s">
        <v>163</v>
      </c>
      <c r="C28" s="210"/>
      <c r="D28" s="24">
        <v>0.95</v>
      </c>
      <c r="E28" s="25">
        <v>241.05099999999999</v>
      </c>
      <c r="F28" s="25">
        <v>16</v>
      </c>
      <c r="G28" s="288">
        <f>E28*D28</f>
        <v>228.99844999999999</v>
      </c>
      <c r="H28" s="289" t="s">
        <v>19</v>
      </c>
      <c r="I28" s="290"/>
      <c r="J28" s="290"/>
      <c r="K28" s="291">
        <v>1</v>
      </c>
      <c r="L28" s="31">
        <v>216.57599999999999</v>
      </c>
      <c r="M28" s="31">
        <v>16</v>
      </c>
      <c r="N28" s="292">
        <f>L28*K28</f>
        <v>216.57599999999999</v>
      </c>
      <c r="O28" s="172" t="s">
        <v>119</v>
      </c>
      <c r="P28" s="173"/>
      <c r="Q28" s="239">
        <v>1</v>
      </c>
      <c r="R28" s="16">
        <v>227.76</v>
      </c>
      <c r="S28" s="16">
        <v>16</v>
      </c>
      <c r="T28" s="240">
        <f>R28*Q28</f>
        <v>227.76</v>
      </c>
    </row>
    <row r="29" spans="2:20" x14ac:dyDescent="0.3">
      <c r="B29" s="209" t="s">
        <v>163</v>
      </c>
      <c r="C29" s="210"/>
      <c r="D29" s="24">
        <v>1</v>
      </c>
      <c r="E29" s="25">
        <v>214</v>
      </c>
      <c r="F29" s="25">
        <v>16</v>
      </c>
      <c r="G29" s="288">
        <f t="shared" ref="G29:G32" si="3">E29*D29</f>
        <v>214</v>
      </c>
      <c r="H29" s="289" t="s">
        <v>19</v>
      </c>
      <c r="I29" s="290"/>
      <c r="J29" s="290"/>
      <c r="K29" s="291">
        <v>1</v>
      </c>
      <c r="L29" s="31">
        <v>211.434</v>
      </c>
      <c r="M29" s="31">
        <v>16</v>
      </c>
      <c r="N29" s="292">
        <f t="shared" ref="N29:N32" si="4">L29*K29</f>
        <v>211.434</v>
      </c>
      <c r="O29" s="172" t="s">
        <v>119</v>
      </c>
      <c r="P29" s="173"/>
      <c r="Q29" s="239">
        <v>1</v>
      </c>
      <c r="R29" s="16">
        <v>211.86</v>
      </c>
      <c r="S29" s="16">
        <v>16</v>
      </c>
      <c r="T29" s="240">
        <f t="shared" ref="T29:T32" si="5">R29*Q29</f>
        <v>211.86</v>
      </c>
    </row>
    <row r="30" spans="2:20" x14ac:dyDescent="0.3">
      <c r="B30" s="209" t="s">
        <v>163</v>
      </c>
      <c r="C30" s="210"/>
      <c r="D30" s="24">
        <v>1</v>
      </c>
      <c r="E30" s="25">
        <v>216.19</v>
      </c>
      <c r="F30" s="25">
        <v>16</v>
      </c>
      <c r="G30" s="288">
        <f t="shared" si="3"/>
        <v>216.19</v>
      </c>
      <c r="H30" s="289" t="s">
        <v>19</v>
      </c>
      <c r="I30" s="290"/>
      <c r="J30" s="290"/>
      <c r="K30" s="291">
        <v>1</v>
      </c>
      <c r="L30" s="31">
        <v>201.04499999999999</v>
      </c>
      <c r="M30" s="31">
        <v>16</v>
      </c>
      <c r="N30" s="292">
        <f t="shared" si="4"/>
        <v>201.04499999999999</v>
      </c>
      <c r="O30" s="172" t="s">
        <v>119</v>
      </c>
      <c r="P30" s="173"/>
      <c r="Q30" s="239">
        <v>1</v>
      </c>
      <c r="R30" s="16">
        <v>222.84</v>
      </c>
      <c r="S30" s="16">
        <v>16</v>
      </c>
      <c r="T30" s="240">
        <f t="shared" si="5"/>
        <v>222.84</v>
      </c>
    </row>
    <row r="31" spans="2:20" x14ac:dyDescent="0.3">
      <c r="B31" s="209" t="s">
        <v>163</v>
      </c>
      <c r="C31" s="210"/>
      <c r="D31" s="24">
        <v>1</v>
      </c>
      <c r="E31" s="25">
        <v>219.94</v>
      </c>
      <c r="F31" s="25">
        <v>16</v>
      </c>
      <c r="G31" s="288">
        <f t="shared" si="3"/>
        <v>219.94</v>
      </c>
      <c r="H31" s="289" t="s">
        <v>19</v>
      </c>
      <c r="I31" s="290"/>
      <c r="J31" s="290"/>
      <c r="K31" s="291">
        <v>1</v>
      </c>
      <c r="L31" s="31">
        <v>204.96</v>
      </c>
      <c r="M31" s="31">
        <v>16</v>
      </c>
      <c r="N31" s="292">
        <f t="shared" si="4"/>
        <v>204.96</v>
      </c>
      <c r="O31" s="172" t="s">
        <v>119</v>
      </c>
      <c r="P31" s="173"/>
      <c r="Q31" s="239">
        <v>1</v>
      </c>
      <c r="R31" s="16">
        <v>224.14</v>
      </c>
      <c r="S31" s="16">
        <v>16</v>
      </c>
      <c r="T31" s="240">
        <f t="shared" si="5"/>
        <v>224.14</v>
      </c>
    </row>
    <row r="32" spans="2:20" x14ac:dyDescent="0.3">
      <c r="B32" s="209" t="s">
        <v>163</v>
      </c>
      <c r="C32" s="210"/>
      <c r="D32" s="24">
        <v>1</v>
      </c>
      <c r="E32" s="25">
        <v>218.274</v>
      </c>
      <c r="F32" s="25">
        <v>16</v>
      </c>
      <c r="G32" s="288">
        <f t="shared" si="3"/>
        <v>218.274</v>
      </c>
      <c r="H32" s="289" t="s">
        <v>19</v>
      </c>
      <c r="I32" s="290"/>
      <c r="J32" s="290"/>
      <c r="K32" s="291">
        <v>1</v>
      </c>
      <c r="L32" s="31">
        <v>216.661</v>
      </c>
      <c r="M32" s="31">
        <v>16</v>
      </c>
      <c r="N32" s="292">
        <f t="shared" si="4"/>
        <v>216.661</v>
      </c>
      <c r="O32" s="172" t="s">
        <v>119</v>
      </c>
      <c r="P32" s="173"/>
      <c r="Q32" s="239">
        <v>1</v>
      </c>
      <c r="R32" s="16">
        <v>216.32</v>
      </c>
      <c r="S32" s="16">
        <v>16</v>
      </c>
      <c r="T32" s="240">
        <f t="shared" si="5"/>
        <v>216.32</v>
      </c>
    </row>
    <row r="33" spans="2:20" ht="15" thickBot="1" x14ac:dyDescent="0.35">
      <c r="B33" s="216" t="s">
        <v>44</v>
      </c>
      <c r="C33" s="217"/>
      <c r="D33" s="217"/>
      <c r="E33" s="217"/>
      <c r="F33" s="217"/>
      <c r="G33" s="293">
        <f>SUM(G28:G30)/3</f>
        <v>219.72948333333332</v>
      </c>
      <c r="H33" s="69" t="s">
        <v>44</v>
      </c>
      <c r="I33" s="70"/>
      <c r="J33" s="70"/>
      <c r="K33" s="70"/>
      <c r="L33" s="70"/>
      <c r="M33" s="71"/>
      <c r="N33" s="294">
        <f>SUM(N28:N30)/3</f>
        <v>209.68499999999997</v>
      </c>
      <c r="O33" s="174" t="s">
        <v>44</v>
      </c>
      <c r="P33" s="175"/>
      <c r="Q33" s="175"/>
      <c r="R33" s="175"/>
      <c r="S33" s="175"/>
      <c r="T33" s="241">
        <f>SUM(T28:T30)/3</f>
        <v>220.82000000000002</v>
      </c>
    </row>
    <row r="35" spans="2:20" x14ac:dyDescent="0.3">
      <c r="B35" s="136" t="s">
        <v>61</v>
      </c>
      <c r="C35" s="8" t="s">
        <v>62</v>
      </c>
      <c r="D35" s="8" t="s">
        <v>63</v>
      </c>
      <c r="E35" s="8" t="s">
        <v>64</v>
      </c>
      <c r="M35" s="171"/>
    </row>
    <row r="36" spans="2:20" x14ac:dyDescent="0.3">
      <c r="B36" s="136"/>
      <c r="C36" s="242">
        <f>G33+N33+T33</f>
        <v>650.23448333333329</v>
      </c>
      <c r="D36" s="8">
        <f>C36/60</f>
        <v>10.837241388888888</v>
      </c>
      <c r="E36" s="8">
        <f>D36/60</f>
        <v>0.1806206898148148</v>
      </c>
    </row>
  </sheetData>
  <mergeCells count="74">
    <mergeCell ref="B33:F33"/>
    <mergeCell ref="H33:M33"/>
    <mergeCell ref="O33:S33"/>
    <mergeCell ref="B35:B36"/>
    <mergeCell ref="B31:C31"/>
    <mergeCell ref="H31:J31"/>
    <mergeCell ref="O31:P31"/>
    <mergeCell ref="B32:C32"/>
    <mergeCell ref="H32:J32"/>
    <mergeCell ref="O32:P32"/>
    <mergeCell ref="B29:C29"/>
    <mergeCell ref="H29:J29"/>
    <mergeCell ref="O29:P29"/>
    <mergeCell ref="B30:C30"/>
    <mergeCell ref="H30:J30"/>
    <mergeCell ref="O30:P30"/>
    <mergeCell ref="M26:N26"/>
    <mergeCell ref="B27:C27"/>
    <mergeCell ref="H27:J27"/>
    <mergeCell ref="O27:P27"/>
    <mergeCell ref="B28:C28"/>
    <mergeCell ref="H28:J28"/>
    <mergeCell ref="O28:P28"/>
    <mergeCell ref="B23:B24"/>
    <mergeCell ref="C23:K24"/>
    <mergeCell ref="M23:N23"/>
    <mergeCell ref="M24:N24"/>
    <mergeCell ref="Q24:R24"/>
    <mergeCell ref="C25:F25"/>
    <mergeCell ref="G25:G26"/>
    <mergeCell ref="H25:K26"/>
    <mergeCell ref="M25:N25"/>
    <mergeCell ref="C26:F26"/>
    <mergeCell ref="B15:F15"/>
    <mergeCell ref="H15:M15"/>
    <mergeCell ref="O15:S15"/>
    <mergeCell ref="B17:B18"/>
    <mergeCell ref="B21:B22"/>
    <mergeCell ref="C21:K22"/>
    <mergeCell ref="L21:L22"/>
    <mergeCell ref="M21:N22"/>
    <mergeCell ref="B13:C13"/>
    <mergeCell ref="H13:J13"/>
    <mergeCell ref="O13:P13"/>
    <mergeCell ref="B14:C14"/>
    <mergeCell ref="H14:J14"/>
    <mergeCell ref="O14:P14"/>
    <mergeCell ref="B11:C11"/>
    <mergeCell ref="H11:J11"/>
    <mergeCell ref="O11:P11"/>
    <mergeCell ref="B12:C12"/>
    <mergeCell ref="H12:J12"/>
    <mergeCell ref="O12:P12"/>
    <mergeCell ref="B9:C9"/>
    <mergeCell ref="H9:J9"/>
    <mergeCell ref="O9:P9"/>
    <mergeCell ref="B10:C10"/>
    <mergeCell ref="H10:J10"/>
    <mergeCell ref="O10:P10"/>
    <mergeCell ref="Q6:R6"/>
    <mergeCell ref="C7:F7"/>
    <mergeCell ref="G7:G8"/>
    <mergeCell ref="H7:K8"/>
    <mergeCell ref="M7:N7"/>
    <mergeCell ref="C8:F8"/>
    <mergeCell ref="M8:N8"/>
    <mergeCell ref="B3:B4"/>
    <mergeCell ref="C3:K4"/>
    <mergeCell ref="L3:L4"/>
    <mergeCell ref="M3:N4"/>
    <mergeCell ref="B5:B6"/>
    <mergeCell ref="C5:K6"/>
    <mergeCell ref="M5:N5"/>
    <mergeCell ref="M6:N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DESMOLDE DE CUAJADA</vt:lpstr>
      <vt:lpstr>Tiempos produccion</vt:lpstr>
      <vt:lpstr>Tiempos tajado</vt:lpstr>
      <vt:lpstr>Tiempos tajado MXM</vt:lpstr>
      <vt:lpstr>Tiempos Cuajada</vt:lpstr>
      <vt:lpstr>Tiempos deslactosado</vt:lpstr>
      <vt:lpstr>Tiempos MXM DC Y BG</vt:lpstr>
      <vt:lpstr>Tiempos Costeño</vt:lpstr>
      <vt:lpstr> Tiempos quesillo y bloque</vt:lpstr>
      <vt:lpstr>Tiempos campesino</vt:lpstr>
      <vt:lpstr>Tiempos holandes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PROLACMAR</dc:creator>
  <cp:lastModifiedBy>samanta</cp:lastModifiedBy>
  <cp:lastPrinted>2016-05-27T22:21:24Z</cp:lastPrinted>
  <dcterms:created xsi:type="dcterms:W3CDTF">2016-05-25T22:51:43Z</dcterms:created>
  <dcterms:modified xsi:type="dcterms:W3CDTF">2017-03-12T20:06:48Z</dcterms:modified>
</cp:coreProperties>
</file>